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Akancha Mam\Renewal\1 Road gariyaband\"/>
    </mc:Choice>
  </mc:AlternateContent>
  <bookViews>
    <workbookView xWindow="0" yWindow="0" windowWidth="23010" windowHeight="8640" activeTab="4"/>
  </bookViews>
  <sheets>
    <sheet name=" BOQ All" sheetId="1" r:id="rId1"/>
    <sheet name="A" sheetId="2" r:id="rId2"/>
    <sheet name="B" sheetId="3" r:id="rId3"/>
    <sheet name="Format A" sheetId="4" r:id="rId4"/>
    <sheet name="Format B" sheetId="5"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pd3" hidden="1">{"Daily Survey Report",#N/A,FALSE,"Daily"}</definedName>
    <definedName name="___pd3" hidden="1">{"Daily Survey Report",#N/A,FALSE,"Daily"}</definedName>
    <definedName name="__pd2" hidden="1">{"Daily Survey Report",#N/A,FALSE,"Daily"}</definedName>
    <definedName name="_1_Daily_Survey" localSheetId="0">#REF!</definedName>
    <definedName name="_1_Daily_Survey">#REF!</definedName>
    <definedName name="_2_WEEKLY_TRAFFIC_SUMMARY" localSheetId="0">#REF!</definedName>
    <definedName name="_2_WEEKLY_TRAFFIC_SUMMARY">#REF!</definedName>
    <definedName name="_3_Zoning_Scheme" localSheetId="0">#REF!</definedName>
    <definedName name="_3_Zoning_Scheme">#REF!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aoc4">'[1]04'!$H$33</definedName>
    <definedName name="_Bal4301" localSheetId="0">'[2]PR-1'!#REF!</definedName>
    <definedName name="_Bal4301">'[2]PR-1'!#REF!</definedName>
    <definedName name="_F180000" localSheetId="0">#REF!</definedName>
    <definedName name="_F180000">#REF!</definedName>
    <definedName name="_Fill" localSheetId="0" hidden="1">#REF!</definedName>
    <definedName name="_Fill" hidden="1">#REF!</definedName>
    <definedName name="_MP0510" localSheetId="0">#REF!</definedName>
    <definedName name="_MP0510">#REF!</definedName>
    <definedName name="_MP053502">'[2]PR-1'!$A$40</definedName>
    <definedName name="_MP23" localSheetId="0">#REF!</definedName>
    <definedName name="_MP23">#REF!</definedName>
    <definedName name="_MP2902" localSheetId="0">'[2]PR-1'!#REF!</definedName>
    <definedName name="_MP2902">'[2]PR-1'!#REF!</definedName>
    <definedName name="_MP2903" localSheetId="0">'[2]PR-1'!#REF!</definedName>
    <definedName name="_MP2903">'[2]PR-1'!#REF!</definedName>
    <definedName name="_MP2904" localSheetId="0">'[2]PR-1'!#REF!</definedName>
    <definedName name="_MP2904">'[2]PR-1'!#REF!</definedName>
    <definedName name="_MP2905" localSheetId="0">'[2]PR-1'!#REF!</definedName>
    <definedName name="_MP2905">'[2]PR-1'!#REF!</definedName>
    <definedName name="_MP2906" localSheetId="0">'[2]PR-1'!#REF!</definedName>
    <definedName name="_MP2906">'[2]PR-1'!#REF!</definedName>
    <definedName name="_MP2907" localSheetId="0">'[2]PR-1'!#REF!</definedName>
    <definedName name="_MP2907">'[2]PR-1'!#REF!</definedName>
    <definedName name="_MP2908" localSheetId="0">'[2]PR-1'!#REF!</definedName>
    <definedName name="_MP2908">'[2]PR-1'!#REF!</definedName>
    <definedName name="_MP2909" localSheetId="0">'[2]PR-1'!#REF!</definedName>
    <definedName name="_MP2909">'[2]PR-1'!#REF!</definedName>
    <definedName name="_MP2910" localSheetId="0">'[2]PR-1'!#REF!</definedName>
    <definedName name="_MP2910">'[2]PR-1'!#REF!</definedName>
    <definedName name="_MP2911" localSheetId="0">'[2]PR-1'!#REF!</definedName>
    <definedName name="_MP2911">'[2]PR-1'!#REF!</definedName>
    <definedName name="_MP2912" localSheetId="0">'[2]PR-1'!#REF!</definedName>
    <definedName name="_MP2912">'[2]PR-1'!#REF!</definedName>
    <definedName name="_MP2913" localSheetId="0">'[2]PR-1'!#REF!</definedName>
    <definedName name="_MP2913">'[2]PR-1'!#REF!</definedName>
    <definedName name="_MP3503" localSheetId="0">#REF!</definedName>
    <definedName name="_MP3503">#REF!</definedName>
    <definedName name="_MP3504" localSheetId="0">'[2]PR-1'!#REF!</definedName>
    <definedName name="_MP3504">'[2]PR-1'!#REF!</definedName>
    <definedName name="_MP3505" localSheetId="0">#REF!</definedName>
    <definedName name="_MP3505">#REF!</definedName>
    <definedName name="_MP3506" localSheetId="0">#REF!</definedName>
    <definedName name="_MP3506">#REF!</definedName>
    <definedName name="_MP3507" localSheetId="0">#REF!</definedName>
    <definedName name="_MP3507">#REF!</definedName>
    <definedName name="_MP3508" localSheetId="0">#REF!</definedName>
    <definedName name="_MP3508">#REF!</definedName>
    <definedName name="_MP3509" localSheetId="0">#REF!</definedName>
    <definedName name="_MP3509">#REF!</definedName>
    <definedName name="_MP3510" localSheetId="0">#REF!</definedName>
    <definedName name="_MP3510">#REF!</definedName>
    <definedName name="_MP3511" localSheetId="0">#REF!</definedName>
    <definedName name="_MP3511">#REF!</definedName>
    <definedName name="_MP3512" localSheetId="0">'[2]PR-1'!#REF!</definedName>
    <definedName name="_MP3512">'[2]PR-1'!#REF!</definedName>
    <definedName name="_MP3513" localSheetId="0">'[2]PR-1'!#REF!</definedName>
    <definedName name="_MP3513">'[2]PR-1'!#REF!</definedName>
    <definedName name="_MP3514" localSheetId="0">#REF!</definedName>
    <definedName name="_MP3514">#REF!</definedName>
    <definedName name="_MP3515" localSheetId="0">'[2]PR-1'!#REF!</definedName>
    <definedName name="_MP3515">'[2]PR-1'!#REF!</definedName>
    <definedName name="_MP3520" localSheetId="0">#REF!</definedName>
    <definedName name="_MP3520">#REF!</definedName>
    <definedName name="_MP3522" localSheetId="0">#REF!</definedName>
    <definedName name="_MP3522">#REF!</definedName>
    <definedName name="_MP3523" localSheetId="0">#REF!</definedName>
    <definedName name="_MP3523">#REF!</definedName>
    <definedName name="_MP3524" localSheetId="0">#REF!</definedName>
    <definedName name="_MP3524">#REF!</definedName>
    <definedName name="_MP3525" localSheetId="0">#REF!</definedName>
    <definedName name="_MP3525">#REF!</definedName>
    <definedName name="_MP3551" localSheetId="0">#REF!</definedName>
    <definedName name="_MP3551">#REF!</definedName>
    <definedName name="_MP3552" localSheetId="0">'[2]PR-1'!#REF!</definedName>
    <definedName name="_MP3552">'[2]PR-1'!#REF!</definedName>
    <definedName name="_MP3555" localSheetId="0">#REF!</definedName>
    <definedName name="_MP3555">#REF!</definedName>
    <definedName name="_MP4301" localSheetId="0">'[2]PR-1'!#REF!</definedName>
    <definedName name="_MP4301">'[2]PR-1'!#REF!</definedName>
    <definedName name="_MP5101" localSheetId="0">'[2]PR-1'!#REF!</definedName>
    <definedName name="_MP5101">'[2]PR-1'!#REF!</definedName>
    <definedName name="_MP551" localSheetId="0">#REF!</definedName>
    <definedName name="_MP551">#REF!</definedName>
    <definedName name="_pd3" hidden="1">{"Daily Survey Report",#N/A,FALSE,"Daily"}</definedName>
    <definedName name="a" localSheetId="0">#REF!</definedName>
    <definedName name="a">#REF!</definedName>
    <definedName name="AA" localSheetId="0">'[3]ATTERBERG LIMIT'!#REF!</definedName>
    <definedName name="AA">'[3]ATTERBERG LIMIT'!#REF!</definedName>
    <definedName name="aaa" hidden="1">{"Daily Survey Report",#N/A,FALSE,"Daily"}</definedName>
    <definedName name="aaaa" hidden="1">{"Daily Survey Report",#N/A,FALSE,"Daily"}</definedName>
    <definedName name="aaaaaa" hidden="1">{"Daily Survey Report",#N/A,FALSE,"Daily"}</definedName>
    <definedName name="aac" localSheetId="0">#REF!</definedName>
    <definedName name="aac">#REF!</definedName>
    <definedName name="aad" localSheetId="0">#REF!</definedName>
    <definedName name="aad">#REF!</definedName>
    <definedName name="ab" localSheetId="0">#REF!</definedName>
    <definedName name="ab">#REF!</definedName>
    <definedName name="ABC" localSheetId="0">'[3]ATTERBERG LIMIT'!#REF!</definedName>
    <definedName name="ABC">'[3]ATTERBERG LIMIT'!#REF!</definedName>
    <definedName name="ABCD" localSheetId="0">'[3]ATTERBERG LIMIT'!#REF!</definedName>
    <definedName name="ABCD">'[3]ATTERBERG LIMIT'!#REF!</definedName>
    <definedName name="ABCDE" localSheetId="0">'[3]ATTERBERG LIMIT'!#REF!</definedName>
    <definedName name="ABCDE">'[3]ATTERBERG LIMIT'!#REF!</definedName>
    <definedName name="ac" localSheetId="0">#REF!</definedName>
    <definedName name="ac">#REF!</definedName>
    <definedName name="ad" localSheetId="0">#REF!</definedName>
    <definedName name="ad">#REF!</definedName>
    <definedName name="ae" localSheetId="0">#REF!</definedName>
    <definedName name="ae">#REF!</definedName>
    <definedName name="af" localSheetId="0">#REF!</definedName>
    <definedName name="af">#REF!</definedName>
    <definedName name="ai" localSheetId="0">#REF!</definedName>
    <definedName name="ai">#REF!</definedName>
    <definedName name="aj" localSheetId="0">#REF!</definedName>
    <definedName name="aj">#REF!</definedName>
    <definedName name="akhilesh" localSheetId="0">#REF!</definedName>
    <definedName name="akhilesh">#REF!</definedName>
    <definedName name="al" localSheetId="0">#REF!</definedName>
    <definedName name="al">#REF!</definedName>
    <definedName name="an" localSheetId="0">#REF!</definedName>
    <definedName name="an">#REF!</definedName>
    <definedName name="ANALYSIS_OF_BENKELMAN_BEAM_DEFLECTION_DATA" localSheetId="0">#REF!</definedName>
    <definedName name="ANALYSIS_OF_BENKELMAN_BEAM_DEFLECTION_DATA">#REF!</definedName>
    <definedName name="anu" hidden="1">{"Daily Survey Report",#N/A,FALSE,"Daily"}</definedName>
    <definedName name="ao" localSheetId="0">#REF!</definedName>
    <definedName name="ao">#REF!</definedName>
    <definedName name="ar" localSheetId="0">#REF!</definedName>
    <definedName name="ar">#REF!</definedName>
    <definedName name="as" localSheetId="0">#REF!</definedName>
    <definedName name="as">#REF!</definedName>
    <definedName name="ASD" localSheetId="0">'[3]ATTERBERG LIMIT'!#REF!</definedName>
    <definedName name="ASD">'[3]ATTERBERG LIMIT'!#REF!</definedName>
    <definedName name="ASDFDFDFF" hidden="1">{"Daily Survey Report",#N/A,FALSE,"Daily"}</definedName>
    <definedName name="ASXZ" localSheetId="0">#REF!</definedName>
    <definedName name="ASXZ">#REF!</definedName>
    <definedName name="at" localSheetId="0">#REF!</definedName>
    <definedName name="at">#REF!</definedName>
    <definedName name="au" localSheetId="0">#REF!</definedName>
    <definedName name="au">#REF!</definedName>
    <definedName name="avinash" localSheetId="0">[4]Letter!#REF!</definedName>
    <definedName name="avinash">[4]Letter!#REF!</definedName>
    <definedName name="Axle_Load_Analysis" localSheetId="0">#REF!</definedName>
    <definedName name="Axle_Load_Analysis">#REF!</definedName>
    <definedName name="ay" localSheetId="0">#REF!</definedName>
    <definedName name="ay">#REF!</definedName>
    <definedName name="az" localSheetId="0">#REF!</definedName>
    <definedName name="az">#REF!</definedName>
    <definedName name="b" hidden="1">{"Daily Survey Report",#N/A,FALSE,"Daily"}</definedName>
    <definedName name="bac" localSheetId="0">#REF!</definedName>
    <definedName name="bac">#REF!</definedName>
    <definedName name="bad" localSheetId="0">#REF!</definedName>
    <definedName name="bad">#REF!</definedName>
    <definedName name="Badi" localSheetId="0">#REF!</definedName>
    <definedName name="Badi">#REF!</definedName>
    <definedName name="Barkedasalam" localSheetId="0">#REF!</definedName>
    <definedName name="Barkedasalam">#REF!</definedName>
    <definedName name="Barkhedabondar" localSheetId="0">#REF!</definedName>
    <definedName name="Barkhedabondar" localSheetId="2">#REF!</definedName>
    <definedName name="Barkhedabondar">#REF!</definedName>
    <definedName name="bb" localSheetId="0">#REF!</definedName>
    <definedName name="bb">#REF!</definedName>
    <definedName name="bd" localSheetId="0">#REF!</definedName>
    <definedName name="bd">#REF!</definedName>
    <definedName name="be" localSheetId="0">#REF!</definedName>
    <definedName name="be">#REF!</definedName>
    <definedName name="beni" hidden="1">{"Daily Survey Report",#N/A,FALSE,"Daily"}</definedName>
    <definedName name="BFROMAT" hidden="1">{"Daily Survey Report",#N/A,FALSE,"Daily"}</definedName>
    <definedName name="Bhopal" localSheetId="0">#REF!</definedName>
    <definedName name="Bhopal">#REF!</definedName>
    <definedName name="Bhopal_0601" localSheetId="0">#REF!</definedName>
    <definedName name="Bhopal_0601">#REF!</definedName>
    <definedName name="Bhopal1" localSheetId="0">#REF!</definedName>
    <definedName name="Bhopal1">#REF!</definedName>
    <definedName name="Bhopal350502" localSheetId="0">#REF!</definedName>
    <definedName name="Bhopal350502">#REF!</definedName>
    <definedName name="bi" localSheetId="0">#REF!</definedName>
    <definedName name="bi">#REF!</definedName>
    <definedName name="bj" localSheetId="0">#REF!</definedName>
    <definedName name="bj">#REF!</definedName>
    <definedName name="bl" localSheetId="0">#REF!</definedName>
    <definedName name="bl">#REF!</definedName>
    <definedName name="bo" localSheetId="0">#REF!</definedName>
    <definedName name="bo">#REF!</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 localSheetId="0">#REF!</definedName>
    <definedName name="bs">#REF!</definedName>
    <definedName name="Bsalam" localSheetId="0">#REF!</definedName>
    <definedName name="Bsalam">#REF!</definedName>
    <definedName name="bt" localSheetId="0">#REF!</definedName>
    <definedName name="bt">#REF!</definedName>
    <definedName name="bu" localSheetId="0">#REF!</definedName>
    <definedName name="bu">#REF!</definedName>
    <definedName name="BVC" localSheetId="0">[5]Letter!#REF!</definedName>
    <definedName name="BVC">[5]Letter!#REF!</definedName>
    <definedName name="C.C.Road">'[6]Gen Info'!$B$34:$B$57</definedName>
    <definedName name="cac" localSheetId="0">#REF!</definedName>
    <definedName name="cac">#REF!</definedName>
    <definedName name="cad" localSheetId="0">#REF!</definedName>
    <definedName name="cad">#REF!</definedName>
    <definedName name="cb" localSheetId="0">#REF!</definedName>
    <definedName name="cb">#REF!</definedName>
    <definedName name="cd" localSheetId="0">#REF!</definedName>
    <definedName name="cd">#REF!</definedName>
    <definedName name="ce" localSheetId="0">#REF!</definedName>
    <definedName name="ce">#REF!</definedName>
    <definedName name="ci" localSheetId="0">#REF!</definedName>
    <definedName name="ci">#REF!</definedName>
    <definedName name="cj" localSheetId="0">#REF!</definedName>
    <definedName name="cj">#REF!</definedName>
    <definedName name="cl" localSheetId="0">#REF!</definedName>
    <definedName name="cl">#REF!</definedName>
    <definedName name="co" localSheetId="0">#REF!</definedName>
    <definedName name="co">#REF!</definedName>
    <definedName name="CONDITION_SURVEY_OF_CULVERTS" localSheetId="0">#REF!</definedName>
    <definedName name="CONDITION_SURVEY_OF_CULVERTS">#REF!</definedName>
    <definedName name="cs" localSheetId="0">#REF!</definedName>
    <definedName name="cs">#REF!</definedName>
    <definedName name="ct" localSheetId="0">#REF!</definedName>
    <definedName name="ct">#REF!</definedName>
    <definedName name="cu" localSheetId="0">#REF!</definedName>
    <definedName name="cu">#REF!</definedName>
    <definedName name="cupl3Oct07" hidden="1">{"Daily Survey Report",#N/A,FALSE,"Daily"}</definedName>
    <definedName name="cvcvc" hidden="1">{"Daily Survey Report",#N/A,FALSE,"Daily"}</definedName>
    <definedName name="d" hidden="1">{"Daily Survey Report",#N/A,FALSE,"Daily"}</definedName>
    <definedName name="daa" localSheetId="0">#REF!</definedName>
    <definedName name="daa">#REF!</definedName>
    <definedName name="dab" localSheetId="0">#REF!</definedName>
    <definedName name="dab">#REF!</definedName>
    <definedName name="dabri" hidden="1">{"Daily Survey Report",#N/A,FALSE,"Daily"}</definedName>
    <definedName name="dac" localSheetId="0">#REF!</definedName>
    <definedName name="dac">#REF!</definedName>
    <definedName name="dad" localSheetId="0">#REF!</definedName>
    <definedName name="dad">#REF!</definedName>
    <definedName name="Daily_Survey" localSheetId="0">#REF!</definedName>
    <definedName name="Daily_Survey">#REF!</definedName>
    <definedName name="Damkheda" localSheetId="0">#REF!</definedName>
    <definedName name="Damkheda">#REF!</definedName>
    <definedName name="db" localSheetId="0">#REF!</definedName>
    <definedName name="db">#REF!</definedName>
    <definedName name="dc" localSheetId="0">#REF!</definedName>
    <definedName name="dc">#REF!</definedName>
    <definedName name="dd" localSheetId="0">#REF!</definedName>
    <definedName name="dd">#REF!</definedName>
    <definedName name="de" localSheetId="0">#REF!</definedName>
    <definedName name="de">#REF!</definedName>
    <definedName name="dee" hidden="1">{"Daily Survey Report",#N/A,FALSE,"Daily"}</definedName>
    <definedName name="DF" hidden="1">{"Daily Survey Report",#N/A,FALSE,"Daily"}</definedName>
    <definedName name="DFD" hidden="1">{"Daily Survey Report",#N/A,FALSE,"Daily"}</definedName>
    <definedName name="DFDFDFDEF">[7]Material!$D$109</definedName>
    <definedName name="dfg" localSheetId="0">#REF!</definedName>
    <definedName name="dfg">#REF!</definedName>
    <definedName name="DFGDGDFG" hidden="1">{"Daily Survey Report",#N/A,FALSE,"Daily"}</definedName>
    <definedName name="DGDGDGD" hidden="1">{"Daily Survey Report",#N/A,FALSE,"Daily"}</definedName>
    <definedName name="di" localSheetId="0">#REF!</definedName>
    <definedName name="di">#REF!</definedName>
    <definedName name="dj" localSheetId="0">#REF!</definedName>
    <definedName name="dj">#REF!</definedName>
    <definedName name="dl" localSheetId="0">#REF!</definedName>
    <definedName name="dl">#REF!</definedName>
    <definedName name="dp" localSheetId="0">#REF!</definedName>
    <definedName name="dp">#REF!</definedName>
    <definedName name="dr" localSheetId="0">#REF!</definedName>
    <definedName name="dr">#REF!</definedName>
    <definedName name="ds" localSheetId="0">#REF!</definedName>
    <definedName name="ds">#REF!</definedName>
    <definedName name="dt" localSheetId="0">#REF!</definedName>
    <definedName name="dt">#REF!</definedName>
    <definedName name="du" localSheetId="0">#REF!</definedName>
    <definedName name="du">#REF!</definedName>
    <definedName name="ê" localSheetId="0">#REF!</definedName>
    <definedName name="ê">#REF!</definedName>
    <definedName name="eac" localSheetId="0">#REF!</definedName>
    <definedName name="eac">#REF!</definedName>
    <definedName name="ead" localSheetId="0">#REF!</definedName>
    <definedName name="ead">#REF!</definedName>
    <definedName name="eb" localSheetId="0">#REF!</definedName>
    <definedName name="eb">#REF!</definedName>
    <definedName name="ed" localSheetId="0">#REF!</definedName>
    <definedName name="ed">#REF!</definedName>
    <definedName name="ee" localSheetId="0">#REF!</definedName>
    <definedName name="ee">#REF!</definedName>
    <definedName name="eeeee">'[8]5'!$G$34</definedName>
    <definedName name="ef" localSheetId="0">#REF!</definedName>
    <definedName name="ef">#REF!</definedName>
    <definedName name="ei" localSheetId="0">#REF!</definedName>
    <definedName name="ei">#REF!</definedName>
    <definedName name="ej" localSheetId="0">#REF!</definedName>
    <definedName name="ej">#REF!</definedName>
    <definedName name="el" localSheetId="0">#REF!</definedName>
    <definedName name="el">#REF!</definedName>
    <definedName name="electricpoles">#N/A</definedName>
    <definedName name="environmentalcost">#N/A</definedName>
    <definedName name="eo" localSheetId="0">#REF!</definedName>
    <definedName name="eo">#REF!</definedName>
    <definedName name="er" localSheetId="0">#REF!</definedName>
    <definedName name="er">#REF!</definedName>
    <definedName name="es" localSheetId="0">#REF!</definedName>
    <definedName name="es">#REF!</definedName>
    <definedName name="et" localSheetId="0">#REF!</definedName>
    <definedName name="et">#REF!</definedName>
    <definedName name="eu" localSheetId="0">#REF!</definedName>
    <definedName name="eu">#REF!</definedName>
    <definedName name="ey" localSheetId="0">#REF!</definedName>
    <definedName name="ey">#REF!</definedName>
    <definedName name="f" hidden="1">{"Daily Survey Report",#N/A,FALSE,"Daily"}</definedName>
    <definedName name="F18000000" localSheetId="0">#REF!</definedName>
    <definedName name="F18000000">#REF!</definedName>
    <definedName name="fac" localSheetId="0">#REF!</definedName>
    <definedName name="fac">#REF!</definedName>
    <definedName name="fad" localSheetId="0">#REF!</definedName>
    <definedName name="fad">#REF!</definedName>
    <definedName name="fb" localSheetId="0">#REF!</definedName>
    <definedName name="fb">#REF!</definedName>
    <definedName name="fd" localSheetId="0">#REF!</definedName>
    <definedName name="fd">#REF!</definedName>
    <definedName name="FDSA" localSheetId="0">#REF!</definedName>
    <definedName name="FDSA">#REF!</definedName>
    <definedName name="FDSFS" hidden="1">{"Daily Survey Report",#N/A,FALSE,"Daily"}</definedName>
    <definedName name="fdsfsd" hidden="1">{"Daily Survey Report",#N/A,FALSE,"Daily"}</definedName>
    <definedName name="fe" localSheetId="0">#REF!</definedName>
    <definedName name="fe">#REF!</definedName>
    <definedName name="ff" hidden="1">{"Daily Survey Report",#N/A,FALSE,"Daily"}</definedName>
    <definedName name="ffff">'[9]Plant &amp;  Machinery'!$G$21</definedName>
    <definedName name="fffff">'[9]Plant &amp;  Machinery'!$G$11</definedName>
    <definedName name="FGFGFG">[7]Material!$D$110</definedName>
    <definedName name="fi" localSheetId="0">#REF!</definedName>
    <definedName name="fi">#REF!</definedName>
    <definedName name="fj" localSheetId="0">#REF!</definedName>
    <definedName name="fj">#REF!</definedName>
    <definedName name="fl" localSheetId="0">#REF!</definedName>
    <definedName name="fl">#REF!</definedName>
    <definedName name="fo" localSheetId="0">#REF!</definedName>
    <definedName name="fo">#REF!</definedName>
    <definedName name="fr" localSheetId="0">#REF!</definedName>
    <definedName name="fr">#REF!</definedName>
    <definedName name="fs" localSheetId="0">#REF!</definedName>
    <definedName name="fs">#REF!</definedName>
    <definedName name="FSD" hidden="1">{"Daily Survey Report",#N/A,FALSE,"Daily"}</definedName>
    <definedName name="FSDSFDSFFF" hidden="1">{"Daily Survey Report",#N/A,FALSE,"Daily"}</definedName>
    <definedName name="ft" localSheetId="0">#REF!</definedName>
    <definedName name="ft">#REF!</definedName>
    <definedName name="fu" localSheetId="0">#REF!</definedName>
    <definedName name="fu">#REF!</definedName>
    <definedName name="g" localSheetId="0">[10]Letter!#REF!</definedName>
    <definedName name="g">[10]Letter!#REF!</definedName>
    <definedName name="gac" localSheetId="0">#REF!</definedName>
    <definedName name="gac">#REF!</definedName>
    <definedName name="gad" localSheetId="0">#REF!</definedName>
    <definedName name="gad">#REF!</definedName>
    <definedName name="Gairatganj" localSheetId="0">#REF!</definedName>
    <definedName name="Gairatganj">#REF!</definedName>
    <definedName name="Garhakala" localSheetId="0">#REF!</definedName>
    <definedName name="Garhakala">#REF!</definedName>
    <definedName name="gb" localSheetId="0">#REF!</definedName>
    <definedName name="gb">#REF!</definedName>
    <definedName name="gd" localSheetId="0">#REF!</definedName>
    <definedName name="gd">#REF!</definedName>
    <definedName name="ge" localSheetId="0">#REF!</definedName>
    <definedName name="ge">#REF!</definedName>
    <definedName name="GFDF" hidden="1">{"Daily Survey Report",#N/A,FALSE,"Daily"}</definedName>
    <definedName name="GG" localSheetId="0">#REF!</definedName>
    <definedName name="GG">#REF!</definedName>
    <definedName name="ghj" localSheetId="0">#REF!</definedName>
    <definedName name="ghj">#REF!</definedName>
    <definedName name="gi" localSheetId="0">#REF!</definedName>
    <definedName name="gi">#REF!</definedName>
    <definedName name="gj" localSheetId="0">#REF!</definedName>
    <definedName name="gj">#REF!</definedName>
    <definedName name="gl" localSheetId="0">#REF!</definedName>
    <definedName name="gl">#REF!</definedName>
    <definedName name="go" localSheetId="0">#REF!</definedName>
    <definedName name="go">#REF!</definedName>
    <definedName name="GRACE">[11]MAIN!$D$22</definedName>
    <definedName name="gs" localSheetId="0">#REF!</definedName>
    <definedName name="gs">#REF!</definedName>
    <definedName name="gt" localSheetId="0">#REF!</definedName>
    <definedName name="gt">#REF!</definedName>
    <definedName name="gu" localSheetId="0">#REF!</definedName>
    <definedName name="gu">#REF!</definedName>
    <definedName name="gunga" localSheetId="0">#REF!</definedName>
    <definedName name="gunga">#REF!</definedName>
    <definedName name="gungakalara" localSheetId="0">#REF!</definedName>
    <definedName name="gungakalara">#REF!</definedName>
    <definedName name="h" hidden="1">{"Daily Survey Report",#N/A,FALSE,"Daily"}</definedName>
    <definedName name="HAR" hidden="1">{"Daily Survey Report",#N/A,FALSE,"Daily"}</definedName>
    <definedName name="hg" hidden="1">{"Daily Survey Report",#N/A,FALSE,"Daily"}</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'[8]PH-V (20-07-06) (77)'!$D$16</definedName>
    <definedName name="i" hidden="1">{"Daily Survey Report",#N/A,FALSE,"Daily"}</definedName>
    <definedName name="i__PCC_M_15" localSheetId="0">[12]BQ!#REF!</definedName>
    <definedName name="i__PCC_M_15">[12]BQ!#REF!</definedName>
    <definedName name="INST">[11]MAIN!$D$23</definedName>
    <definedName name="INVENTORY_OF_CULVERTS" localSheetId="0">#REF!</definedName>
    <definedName name="INVENTORY_OF_CULVERTS">#REF!</definedName>
    <definedName name="ji" localSheetId="0">#REF!</definedName>
    <definedName name="ji">#REF!</definedName>
    <definedName name="jik" localSheetId="0">#REF!</definedName>
    <definedName name="jik">#REF!</definedName>
    <definedName name="K" hidden="1">{"Daily Survey Report",#N/A,FALSE,"Daily"}</definedName>
    <definedName name="Karchuli" localSheetId="0">#REF!</definedName>
    <definedName name="Karchuli">#REF!</definedName>
    <definedName name="kg" localSheetId="0">[10]Letter!#REF!</definedName>
    <definedName name="kg">[10]Letter!#REF!</definedName>
    <definedName name="khamkheda" localSheetId="0">#REF!</definedName>
    <definedName name="khamkheda">#REF!</definedName>
    <definedName name="Khargone" hidden="1">{"Daily Survey Report",#N/A,FALSE,"Daily"}</definedName>
    <definedName name="kk" localSheetId="0">'[13]PR-1'!#REF!</definedName>
    <definedName name="kk">'[13]PR-1'!#REF!</definedName>
    <definedName name="kkkkkk" hidden="1">{"Daily Survey Report",#N/A,FALSE,"Daily"}</definedName>
    <definedName name="km" localSheetId="0">#REF!</definedName>
    <definedName name="km">#REF!</definedName>
    <definedName name="kolukhedi" localSheetId="0">#REF!</definedName>
    <definedName name="kolukhedi">#REF!</definedName>
    <definedName name="Kum" hidden="1">{"Daily Survey Report",#N/A,FALSE,"Daily"}</definedName>
    <definedName name="kUmhari" hidden="1">{"Daily Survey Report",#N/A,FALSE,"Daily"}</definedName>
    <definedName name="l" hidden="1">{"Daily Survey Report",#N/A,FALSE,"Daily"}</definedName>
    <definedName name="L_Bhisti">[14]Labour!$D$3</definedName>
    <definedName name="L_BitumenSprayer">[14]Labour!$D$4</definedName>
    <definedName name="L_Blacksmith">[14]Labour!$D$5</definedName>
    <definedName name="L_Blaster">[14]Labour!$D$6</definedName>
    <definedName name="L_Carpenter_1stClass">[14]Labour!$D$7</definedName>
    <definedName name="L_ChipsSpreader">[14]Labour!$D$8</definedName>
    <definedName name="L_Chiseller">[14]Labour!$D$9</definedName>
    <definedName name="L_Dresser_Skilled">[14]Labour!$D$10</definedName>
    <definedName name="L_Driller">[14]Labour!$D$11</definedName>
    <definedName name="L_Electrician_Lineman">[14]Labour!$D$12</definedName>
    <definedName name="L_Fitter">[14]Labour!$D$13</definedName>
    <definedName name="L_Mason_1stClass">[14]Labour!$D$14</definedName>
    <definedName name="L_Mason_2ndClass">[14]Labour!$D$15</definedName>
    <definedName name="L_Mate">[14]Labour!$D$16</definedName>
    <definedName name="L_Mazdoor">[14]Labour!$D$17</definedName>
    <definedName name="L_Mazdoor_Semi">[14]Labour!$D$18</definedName>
    <definedName name="L_Mazdoor_Skilled">[14]Labour!$D$19</definedName>
    <definedName name="L_Painter_1stClass">[14]Labour!$D$20</definedName>
    <definedName name="L_Plumber">[14]Labour!$D$21</definedName>
    <definedName name="L_Surveyor">[14]Labour!$D$22</definedName>
    <definedName name="L_WhiteWasher">[15]Labour!$D$23</definedName>
    <definedName name="lj" localSheetId="0">'[3]ATTERBERG LIMIT'!#REF!</definedName>
    <definedName name="lj">'[3]ATTERBERG LIMIT'!#REF!</definedName>
    <definedName name="m">[16]Material!$D$44</definedName>
    <definedName name="M_ACPipe_100">[14]Material!$D$3</definedName>
    <definedName name="M_Aggregate_10">[14]Material!$D$17</definedName>
    <definedName name="M_Aggregate_20">[14]Material!$D$18</definedName>
    <definedName name="M_Aggregate_224_236m_WMM">[14]Material!$D$26</definedName>
    <definedName name="M_Aggregate_375mmMaximum_224_56mm">[14]Material!$D$4</definedName>
    <definedName name="M_Aggregate_375mmMaximum_45_225mm">[14]Material!$D$5</definedName>
    <definedName name="M_Aggregate_375mmMaximum_Below_56mm">[14]Material!$D$6</definedName>
    <definedName name="M_Aggregate_40">[14]Material!$D$19</definedName>
    <definedName name="M_Aggregate_45_224m_WMM">[14]Material!$D$27</definedName>
    <definedName name="M_Aggregate_53mmMaximum_225_56mm">[14]Material!$D$7</definedName>
    <definedName name="M_Aggregate_53mmMaximum_63_45mm">[14]Material!$D$8</definedName>
    <definedName name="M_Aggregate_53mmMaximum_below_56mm">[14]Material!$D$9</definedName>
    <definedName name="M_Aggregate_Crushable_GradeI">[14]Material!$D$20</definedName>
    <definedName name="M_Aggregate_Crushable_GradeII">[14]Material!$D$21</definedName>
    <definedName name="M_Aggregate_Crushable_GradeIII">[14]Material!$D$22</definedName>
    <definedName name="M_Aggregate_GradeI_40mmNominal_10_5mm">[16]Material!$D$10</definedName>
    <definedName name="M_Aggregate_GradeI_40mmNominal_25_10mm">[16]Material!$D$11</definedName>
    <definedName name="M_Aggregate_GradeI_40mmNominal_3725_25mm">[16]Material!$D$12</definedName>
    <definedName name="M_Aggregate_GradeI_40mmNominal_5mm">[16]Material!$D$13</definedName>
    <definedName name="M_Aggregate_GradeI_90_45mm">[14]Material!$D$23</definedName>
    <definedName name="M_Aggregate_GradeII_19mmNominal_10_5mm">[14]Material!$D$14</definedName>
    <definedName name="M_Aggregate_GradeII_19mmNominal_25_10mm">[14]Material!$D$15</definedName>
    <definedName name="M_Aggregate_GradeII_19mmNominal_5mm_below">[14]Material!$D$16</definedName>
    <definedName name="M_Aggregate_GradeII_63_45mm">[14]Material!$D$24</definedName>
    <definedName name="M_Aggregate_GradeIII_53_224mm">[14]Material!$D$25</definedName>
    <definedName name="M_AluminiumSheeting_15mm">[14]Material!$D$28</definedName>
    <definedName name="M_AluminiumStuds_100_100_Lense">[14]Material!$D$29</definedName>
    <definedName name="M_Bamboo_1stClass_85_100mm_25m_long">[14]Material!$D$31</definedName>
    <definedName name="M_Bamboo_1stClass_85_100mm_2m_long">[14]Material!$D$30</definedName>
    <definedName name="M_Bamboo_1stClass_85_100mm_3m_long">[14]Material!$D$32</definedName>
    <definedName name="M_Bamboo_1stClass_85_100mm_45_55m_long">[14]Material!$D$33</definedName>
    <definedName name="M_Bamboo_2ndClass_75mm_18_25m_long">[14]Material!$D$34</definedName>
    <definedName name="M_Bamboo_2ndClass_75mm_21_30m_long">[14]Material!$D$35</definedName>
    <definedName name="M_BarbedWire">[14]Material!$D$36</definedName>
    <definedName name="M_BindingMaterial">[14]Material!$D$37</definedName>
    <definedName name="M_BindingWire">[14]Material!$D$38</definedName>
    <definedName name="M_Bitumen_CRM">[14]Material!$D$39</definedName>
    <definedName name="M_Bitumen_NRM">[14]Material!$D$40</definedName>
    <definedName name="M_Bitumen_PM">[14]Material!$D$41</definedName>
    <definedName name="M_Bitumen_S65">[14]Material!$D$42</definedName>
    <definedName name="M_Bitumen_S90">[14]Material!$D$43</definedName>
    <definedName name="M_BitumenEmulsion_RS1">[14]Material!$D$44</definedName>
    <definedName name="M_BitumenEmulsion_SS1">[14]Material!$D$45</definedName>
    <definedName name="M_BitumenSealant">[14]Material!$D$46</definedName>
    <definedName name="M_Blasted_Rubble">[14]Material!$D$47</definedName>
    <definedName name="M_BlastingMaterial">[14]Material!$D$48</definedName>
    <definedName name="M_BondStone_400_150_150mm">[14]Material!$D$49</definedName>
    <definedName name="M_Brick_1stClass">[14]Material!$D$50</definedName>
    <definedName name="M_Cement">[14]Material!$D$51</definedName>
    <definedName name="M_CementPrimer">[14]Material!$D$52</definedName>
    <definedName name="M_ChlorpreneElastomer_OR_ClosedCellFoamSealingElement">[14]Material!$D$53</definedName>
    <definedName name="M_CompensationForEarthTakenFromPrivateLand">[14]Material!$D$54</definedName>
    <definedName name="M_CompressibleFibreBoard">[14]Material!$D$55</definedName>
    <definedName name="M_CopperPlate">[14]Material!$D$56</definedName>
    <definedName name="M_CorbellingStones_300_150_150mm">[14]Material!$D$57</definedName>
    <definedName name="M_CorrosionResistantStructuralSteelGrating">[14]Material!$D$58</definedName>
    <definedName name="M_CreditForExcavatedRock">[14]Material!$D$59</definedName>
    <definedName name="M_CrowBars_40mm">[14]Material!$D$60</definedName>
    <definedName name="M_CrushedSand_OR_Grit">[14]Material!$D$61</definedName>
    <definedName name="M_CrushedSlag">[14]Material!$D$62</definedName>
    <definedName name="M_CrushedStoneAggregate_265_75">[15]Material!$D$63</definedName>
    <definedName name="M_CrushedStoneChipping_132">[14]Material!$D$64</definedName>
    <definedName name="M_CrushedStoneChipping_67mm_100Passing_112mm">[14]Material!$D$65</definedName>
    <definedName name="M_CrushedStoneChipping_67mm_100Passing_95mm">[14]Material!$D$66</definedName>
    <definedName name="M_CrushedStoneChipping_95">[14]Material!$D$67</definedName>
    <definedName name="M_CrushedStoneCoarseAggregatePassing_53mm">[14]Material!$D$68</definedName>
    <definedName name="M_CuringCompound">[14]Material!$D$69</definedName>
    <definedName name="M_DebondingStrips">[14]Material!$D$70</definedName>
    <definedName name="M_EdgeStone_450_350_100mm">[14]Material!$D$71</definedName>
    <definedName name="M_EdgeStone_450_350_200mm">[14]Material!$D$72</definedName>
    <definedName name="M_ElastomericBearingAssembly">[14]Material!$D$73</definedName>
    <definedName name="M_ElectricDetonator">[14]Material!$D$74</definedName>
    <definedName name="M_EpoxyPaint">[14]Material!$D$75</definedName>
    <definedName name="M_FarmyardManure">[14]Material!$D$77</definedName>
    <definedName name="M_FevicolAdhesive">[15]Material!$D$78</definedName>
    <definedName name="M_FilterMedia">[14]Material!$D$79</definedName>
    <definedName name="M_FineAggregate_CrushedSand">[14]Material!$D$80</definedName>
    <definedName name="M_GalvanisedAngle">[14]Material!$D$81</definedName>
    <definedName name="M_Gelatine_80">[14]Material!$D$83</definedName>
    <definedName name="M_GIPipe_100mm">[14]Material!$D$84</definedName>
    <definedName name="M_GIPipe_50mm">[14]Material!$D$85</definedName>
    <definedName name="M_GIWires">[14]Material!$D$86</definedName>
    <definedName name="M_GradedStoneAggregate">[14]Material!$D$87</definedName>
    <definedName name="M_GranularMaterial">[14]Material!$D$88</definedName>
    <definedName name="M_HandBrokenMetal_40mm">[14]Material!$D$89</definedName>
    <definedName name="M_Indigo">[15]Material!$D$90</definedName>
    <definedName name="M_InterlockingBlocks_60mm">[14]Material!$D$91</definedName>
    <definedName name="M_InterlockingBlocks_80mm">[14]Material!$D$92</definedName>
    <definedName name="M_JointFillerBoard">[14]Material!$D$93</definedName>
    <definedName name="M_JuteNetting_OpenWeave_25mm">[14]Material!$D$94</definedName>
    <definedName name="M_JuteRope_12mm">[14]Material!$D$95</definedName>
    <definedName name="M_KeyAggregatesPassing_224mm">[14]Material!$D$96</definedName>
    <definedName name="M_Lime">[14]Material!$D$97</definedName>
    <definedName name="M_LocalWoodPiles_1stClass">[14]Material!$D$99</definedName>
    <definedName name="M_LocalWoodPiles_1stClass_100_75mm">[14]Material!$D$100</definedName>
    <definedName name="M_LooseStone">[14]Material!$D$101</definedName>
    <definedName name="M_MS_Sheet_15mm">[14]Material!$D$105</definedName>
    <definedName name="M_MS_Sheet_2mm">[14]Material!$D$106</definedName>
    <definedName name="M_MSClamps">[14]Material!$D$102</definedName>
    <definedName name="M_MSFlat_StructuralSteel">[14]Material!$D$103</definedName>
    <definedName name="M_MSSheetTube_47_47mm_12_SWG">[14]Material!$D$104</definedName>
    <definedName name="M_Nuts_Bolts_Rivets">[14]Material!$D$107</definedName>
    <definedName name="M_Paint_SyntheticEnamel">[14]Material!$D$108</definedName>
    <definedName name="M_Plasticizer">[14]Material!$D$109</definedName>
    <definedName name="M_PolytheneSheet_125">[14]Material!$D$110</definedName>
    <definedName name="M_PolytheneSheething">[14]Material!$D$111</definedName>
    <definedName name="M_QuarriedStone_150_200mm">[14]Material!$D$112</definedName>
    <definedName name="M_RCCPipeNP3_1000mm">[14]Material!$D$114</definedName>
    <definedName name="M_RCCPipeNP3_1200mm">[14]Material!$D$113</definedName>
    <definedName name="M_RCCPipeNP3_500mm">[14]Material!$D$117</definedName>
    <definedName name="M_RCCPipeNP3_750mm">[14]Material!$D$115</definedName>
    <definedName name="M_RCCPipeNP4_1000mm">[14]Material!$D$119</definedName>
    <definedName name="M_RCCPipeNP4_1200mm">[14]Material!$D$118</definedName>
    <definedName name="M_RCCPipeNP4_500mm">[14]Material!$D$122</definedName>
    <definedName name="M_RCCPipeNP4_750mm">[14]Material!$D$120</definedName>
    <definedName name="M_RedOxidePrimer">[14]Material!$D$123</definedName>
    <definedName name="M_RoadMarkingPaint">[14]Material!$D$124</definedName>
    <definedName name="M_Sand_Coarse">[14]Material!$D$125</definedName>
    <definedName name="M_Sand_Fine">[14]Material!$D$126</definedName>
    <definedName name="M_Seeds">[14]Material!$D$127</definedName>
    <definedName name="M_SteelPipe_500mm">[14]Material!$D$128</definedName>
    <definedName name="M_SteelReinforcement_HYSDBars">[14]Material!$D$129</definedName>
    <definedName name="M_SteelReinforcement_MSRoundBars">[14]Material!$D$130</definedName>
    <definedName name="M_SteelReinforcement_TMTBars">[14]Material!$D$131</definedName>
    <definedName name="M_StoneBoulder_150mm_below">[14]Material!$D$132</definedName>
    <definedName name="M_StoneChips_12mm">[14]Material!$D$133</definedName>
    <definedName name="M_StoneCrushedAggregate_112_009mm">[14]Material!$D$135</definedName>
    <definedName name="M_StoneForCoarseRubbleMasonry_1stSort">[14]Material!$D$136</definedName>
    <definedName name="M_StoneForCoarseRubbleMasonry_2ndSort">[14]Material!$D$137</definedName>
    <definedName name="M_StoneForRandomRubbleMasonry">[14]Material!$D$138</definedName>
    <definedName name="M_StoneForStoneSetPavement">[14]Material!$D$139</definedName>
    <definedName name="M_StoneScreening_TypeA_132mm_Grade1">[14]Material!$D$140</definedName>
    <definedName name="M_StoneScreening_TypeB_112mm_Grade2">[14]Material!$D$142</definedName>
    <definedName name="M_StoneScreening_TypeB_112mm_Grade3">[14]Material!$D$143</definedName>
    <definedName name="M_StoneSpalls">[14]Material!$D$144</definedName>
    <definedName name="M_TrafficCones">[14]Material!$D$145</definedName>
    <definedName name="M_Water">[14]Material!$D$146</definedName>
    <definedName name="M_WellGradedGranularBaseMaterial_GradeA_236mm">[14]Material!$D$147</definedName>
    <definedName name="M_WellGradedGranularBaseMaterial_GradeA_265_475mm">[14]Material!$D$148</definedName>
    <definedName name="M_WellGradedGranularBaseMaterial_GradeA_53_265mm">[14]Material!$D$149</definedName>
    <definedName name="M_WellGradedGranularBaseMaterial_GradeB_236mm_below">[14]Material!$D$150</definedName>
    <definedName name="M_WellGradedGranularBaseMaterial_GradeB_265_475mm">[14]Material!$D$151</definedName>
    <definedName name="M_WellGradedGranularBaseMaterial_GradeC_236mm_below">[14]Material!$D$152</definedName>
    <definedName name="M_WellGradedGranularBaseMaterial_GradeC_95_475mm">[14]Material!$D$153</definedName>
    <definedName name="M_WellGradedMateralForSubbase_GradeI_236mm_below">[14]Material!$D$154</definedName>
    <definedName name="M_WellGradedMateralForSubbase_GradeI_53_95mm">[14]Material!$D$155</definedName>
    <definedName name="M_WellGradedMateralForSubbase_GradeI_95_236mm">[14]Material!$D$156</definedName>
    <definedName name="M_WellGradedMateralForSubbase_GradeII_236mm_below">[14]Material!$D$157</definedName>
    <definedName name="M_WellGradedMateralForSubbase_GradeII_265_95mm">[14]Material!$D$158</definedName>
    <definedName name="M_WellGradedMateralForSubbase_GradeII_95_236mm">[14]Material!$D$159</definedName>
    <definedName name="M_WellGradedMateralForSubbase_GradeIII_236mm_below">[14]Material!$D$160</definedName>
    <definedName name="M_WellGradedMateralForSubbase_GradeIII_475_236mm">[14]Material!$D$161</definedName>
    <definedName name="M_WellGradedMateralForSubbase_GradeIII_95_475mm">[14]Material!$D$162</definedName>
    <definedName name="M_WoodenSleepers">[14]Material!$D$163</definedName>
    <definedName name="Mera" localSheetId="0">#REF!</definedName>
    <definedName name="Mera">#REF!</definedName>
    <definedName name="mmm" hidden="1">{"Daily Survey Report",#N/A,FALSE,"Daily"}</definedName>
    <definedName name="Morena" localSheetId="0">[5]Letter!#REF!</definedName>
    <definedName name="Morena">[5]Letter!#REF!</definedName>
    <definedName name="MP_0509">'[2]PR-1'!$C$448</definedName>
    <definedName name="MP_35_07">'[2]PR-1'!$A$184</definedName>
    <definedName name="MP_3523">'[2]PR-1'!$C$504</definedName>
    <definedName name="MP_3525">'[2]PR-1'!$C$539</definedName>
    <definedName name="MP053502Bal" localSheetId="0">'[2]PR-1'!#REF!</definedName>
    <definedName name="MP053502Bal">'[2]PR-1'!#REF!</definedName>
    <definedName name="MP0601add" localSheetId="0">#REF!</definedName>
    <definedName name="MP0601add">#REF!</definedName>
    <definedName name="MP3507A" localSheetId="0">#REF!</definedName>
    <definedName name="MP3507A">#REF!</definedName>
    <definedName name="MP3507B" localSheetId="0">#REF!</definedName>
    <definedName name="MP3507B">#REF!</definedName>
    <definedName name="MP3507bal" localSheetId="0">#REF!</definedName>
    <definedName name="MP3507bal">#REF!</definedName>
    <definedName name="MP3509bal" localSheetId="0">#REF!</definedName>
    <definedName name="MP3509bal">#REF!</definedName>
    <definedName name="MP3510SP" localSheetId="0">'[2]PR-1'!#REF!</definedName>
    <definedName name="MP3510SP">'[2]PR-1'!#REF!</definedName>
    <definedName name="MP3511bal" localSheetId="0">#REF!</definedName>
    <definedName name="MP3511bal">#REF!</definedName>
    <definedName name="MP3511SP">'[2]PR-1'!$A$335</definedName>
    <definedName name="MP3551ADB">'[2]PR-1'!$A$417</definedName>
    <definedName name="MPsehore2bal" localSheetId="0">#REF!</definedName>
    <definedName name="MPsehore2bal">#REF!</definedName>
    <definedName name="MR" localSheetId="0">'[2]PR-1'!#REF!</definedName>
    <definedName name="MR">'[2]PR-1'!#REF!</definedName>
    <definedName name="MR_Sehore" localSheetId="0">'[2]PR-1'!#REF!</definedName>
    <definedName name="MR_Sehore">'[2]PR-1'!#REF!</definedName>
    <definedName name="MR_Sehore_2">'[2]PR-1'!$A$142</definedName>
    <definedName name="MRbhopal" localSheetId="0">#REF!</definedName>
    <definedName name="MRbhopal">#REF!</definedName>
    <definedName name="MRRaisen" localSheetId="0">'[2]PR-1'!#REF!</definedName>
    <definedName name="MRRaisen">'[2]PR-1'!#REF!</definedName>
    <definedName name="MRRaisen2" localSheetId="0">'[2]PR-1'!#REF!</definedName>
    <definedName name="MRRaisen2">'[2]PR-1'!#REF!</definedName>
    <definedName name="MRSehore" localSheetId="0">'[2]PR-1'!#REF!</definedName>
    <definedName name="MRSehore">'[2]PR-1'!#REF!</definedName>
    <definedName name="MRsehore2" localSheetId="0">#REF!</definedName>
    <definedName name="MRsehore2">#REF!</definedName>
    <definedName name="msc" hidden="1">{"Daily Survey Report",#N/A,FALSE,"Daily"}</definedName>
    <definedName name="Mugaliyahat" localSheetId="0">#REF!</definedName>
    <definedName name="Mugaliyahat">#REF!</definedName>
    <definedName name="n" hidden="1">{"Daily Survey Report",#N/A,FALSE,"Daily"}</definedName>
    <definedName name="Nalkheda" localSheetId="0">#REF!</definedName>
    <definedName name="Nalkheda">#REF!</definedName>
    <definedName name="name" localSheetId="0">#REF!</definedName>
    <definedName name="name">#REF!</definedName>
    <definedName name="O_D_Matrix" localSheetId="0">#REF!</definedName>
    <definedName name="O_D_Matrix">#REF!</definedName>
    <definedName name="one" localSheetId="0">[4]Letter!#REF!</definedName>
    <definedName name="one">[4]Letter!#REF!</definedName>
    <definedName name="ooooo" hidden="1">{"Daily Survey Report",#N/A,FALSE,"Daily"}</definedName>
    <definedName name="p" hidden="1">{"Daily Survey Report",#N/A,FALSE,"Daily"}</definedName>
    <definedName name="Pavement_Condition_Survey" localSheetId="0">#REF!</definedName>
    <definedName name="Pavement_Condition_Survey">#REF!</definedName>
    <definedName name="pdd" localSheetId="0">#REF!</definedName>
    <definedName name="pdd">#REF!</definedName>
    <definedName name="piv" hidden="1">{"Daily Survey Report",#N/A,FALSE,"Daily"}</definedName>
    <definedName name="PM_AirCompressor_210cfm">'[14]Plant &amp;  Machinery'!$G$4</definedName>
    <definedName name="PM_BatchMixHMP_46_60THP">'[14]Plant &amp;  Machinery'!$G$5</definedName>
    <definedName name="PM_BatchTypeHMP_30_40">'[14]Plant &amp;  Machinery'!$G$6</definedName>
    <definedName name="PM_BitumenBoilerOilFired_1000">'[14]Plant &amp;  Machinery'!$G$9</definedName>
    <definedName name="PM_BitumenBoilerOilFired_200">'[14]Plant &amp;  Machinery'!$G$8</definedName>
    <definedName name="PM_BitumenEmulsionPressureDistributor">'[14]Plant &amp;  Machinery'!$G$10</definedName>
    <definedName name="PM_ConcreteMixer">'[14]Plant &amp;  Machinery'!$G$11</definedName>
    <definedName name="PM_Crane">'[14]Plant &amp;  Machinery'!$G$12</definedName>
    <definedName name="PM_Dozer_D50">'[14]Plant &amp;  Machinery'!$G$13</definedName>
    <definedName name="PM_ElectricGeneratorSet_125">'[14]Plant &amp;  Machinery'!$G$15</definedName>
    <definedName name="PM_FrontEndLoader_1cum">'[14]Plant &amp;  Machinery'!$G$17</definedName>
    <definedName name="PM_HydraulicBroom">'[14]Plant &amp;  Machinery'!$G$19</definedName>
    <definedName name="PM_HydraulicExcavator_09cum">'[14]Plant &amp;  Machinery'!$G$20</definedName>
    <definedName name="PM_HydraulicSelfPropelledChipSpreader">'[14]Plant &amp;  Machinery'!$G$21</definedName>
    <definedName name="PM_JackHammer">'[16]Plant &amp;  Machinery'!$G$22</definedName>
    <definedName name="PM_JointCuttingMachine">'[14]Plant &amp;  Machinery'!$G$23</definedName>
    <definedName name="PM_Mixall_6_10t">'[14]Plant &amp;  Machinery'!$G$24</definedName>
    <definedName name="PM_MotorGrader">'[14]Plant &amp;  Machinery'!$G$25</definedName>
    <definedName name="PM_NeedleVibrator">'[14]Plant &amp;  Machinery'!$G$27</definedName>
    <definedName name="PM_PaverFinisher">'[14]Plant &amp;  Machinery'!$G$28</definedName>
    <definedName name="PM_PlateCompactor">'[15]Plant &amp;  Machinery'!$G$29</definedName>
    <definedName name="PM_PlateVibrator">'[14]Plant &amp;  Machinery'!$G$30</definedName>
    <definedName name="PM_ScreedVibrator">'[14]Plant &amp;  Machinery'!$G$31</definedName>
    <definedName name="PM_StoneCrusher_200TPH">'[14]Plant &amp;  Machinery'!$G$33</definedName>
    <definedName name="PM_ThreeWheeled_80_100kN_StaticRoller">'[14]Plant &amp;  Machinery'!$G$34</definedName>
    <definedName name="PM_Tipper_55">'[14]Plant &amp;  Machinery'!$G$45</definedName>
    <definedName name="PM_Tractor_DiscHarrows">'[14]Plant &amp;  Machinery'!$G$46</definedName>
    <definedName name="PM_Tractor_Ripper">'[14]Plant &amp;  Machinery'!$G$47</definedName>
    <definedName name="PM_Tractor_Rotavator">'[14]Plant &amp;  Machinery'!$G$49</definedName>
    <definedName name="PM_Tractor_Trolley">'[14]Plant &amp;  Machinery'!$G$48</definedName>
    <definedName name="PM_Truck">'[14]Plant &amp;  Machinery'!$G$50</definedName>
    <definedName name="PM_VibratoryRoller_80_100kN">'[14]Plant &amp;  Machinery'!$G$51</definedName>
    <definedName name="PM_WaterTanker_6kl">'[14]Plant &amp;  Machinery'!$G$53</definedName>
    <definedName name="PM_WetMixPlant_or_PugMill">'[14]Plant &amp;  Machinery'!$G$54</definedName>
    <definedName name="_xlnm.Print_Area" localSheetId="0">' BOQ All'!$A$1:$G$73</definedName>
    <definedName name="_xlnm.Print_Area" localSheetId="1">A!$A$1:$O$23</definedName>
    <definedName name="_xlnm.Print_Area" localSheetId="2">B!$A$1:$Q$20</definedName>
    <definedName name="_xlnm.Print_Titles" localSheetId="0">' BOQ All'!$5:$6</definedName>
    <definedName name="Projected_Annual_Average_Daily_Traffic_Based_on_Vehicle_Registration" localSheetId="0">#REF!</definedName>
    <definedName name="Projected_Annual_Average_Daily_Traffic_Based_on_Vehicle_Registration">#REF!</definedName>
    <definedName name="Projected_most_Probable_Annual_Average_Daily_Traffic_Based_on_Elasticity" localSheetId="0">#REF!</definedName>
    <definedName name="Projected_most_Probable_Annual_Average_Daily_Traffic_Based_on_Elasticity">#REF!</definedName>
    <definedName name="qa" localSheetId="0">#REF!</definedName>
    <definedName name="qa">#REF!</definedName>
    <definedName name="qq">[16]Labour!$D$5</definedName>
    <definedName name="Raisen_2903" localSheetId="0">#REF!</definedName>
    <definedName name="Raisen_2903">#REF!</definedName>
    <definedName name="Raisen_2904" localSheetId="0">#REF!</definedName>
    <definedName name="Raisen_2904">#REF!</definedName>
    <definedName name="Raisen_2905" localSheetId="0">#REF!</definedName>
    <definedName name="Raisen_2905">#REF!</definedName>
    <definedName name="Raisen_4301" localSheetId="0">#REF!</definedName>
    <definedName name="Raisen_4301">#REF!</definedName>
    <definedName name="Raisen2902" localSheetId="0">#REF!</definedName>
    <definedName name="Raisen2902">#REF!</definedName>
    <definedName name="Rampura" localSheetId="0">#REF!</definedName>
    <definedName name="Rampura">#REF!</definedName>
    <definedName name="Repair_Rehabilitation_of_Bridges" localSheetId="0">#REF!</definedName>
    <definedName name="Repair_Rehabilitation_of_Bridges">#REF!</definedName>
    <definedName name="rewised" localSheetId="0">#REF!</definedName>
    <definedName name="rewised">#REF!</definedName>
    <definedName name="rn" localSheetId="0">'[3]ATTERBERG LIMIT'!#REF!</definedName>
    <definedName name="rn">'[3]ATTERBERG LIMIT'!#REF!</definedName>
    <definedName name="Road_Inventory_Survey" localSheetId="0">#REF!</definedName>
    <definedName name="Road_Inventory_Survey">#REF!</definedName>
    <definedName name="rt" localSheetId="0">#REF!</definedName>
    <definedName name="rt">#REF!</definedName>
    <definedName name="RUPESH">[7]Labour!$D$19</definedName>
    <definedName name="S" hidden="1">{"Daily Survey Report",#N/A,FALSE,"Daily"}</definedName>
    <definedName name="sa" localSheetId="0">#REF!</definedName>
    <definedName name="sa">#REF!</definedName>
    <definedName name="sarkna" localSheetId="0">#REF!</definedName>
    <definedName name="sarkna">#REF!</definedName>
    <definedName name="sdfgf" localSheetId="0">#REF!</definedName>
    <definedName name="sdfgf">#REF!</definedName>
    <definedName name="SEASONAL_CORRECTION_FACTOR" localSheetId="0">#REF!</definedName>
    <definedName name="SEASONAL_CORRECTION_FACTOR">#REF!</definedName>
    <definedName name="Sehore_5101" localSheetId="0">#REF!</definedName>
    <definedName name="Sehore_5101">#REF!</definedName>
    <definedName name="Sehore3503" localSheetId="0">#REF!</definedName>
    <definedName name="Sehore3503">#REF!</definedName>
    <definedName name="Sehore3504" localSheetId="0">#REF!</definedName>
    <definedName name="Sehore3504">#REF!</definedName>
    <definedName name="selectall" localSheetId="0">#REF!</definedName>
    <definedName name="selectall">#REF!</definedName>
    <definedName name="Soil___Material_Investigations" localSheetId="0">#REF!</definedName>
    <definedName name="Soil___Material_Investigations">#REF!</definedName>
    <definedName name="SSS">[17]Material!$D$50</definedName>
    <definedName name="ssss" hidden="1">{"Daily Survey Report",#N/A,FALSE,"Daily"}</definedName>
    <definedName name="SSSSSS">[17]Labour!$D$17</definedName>
    <definedName name="START_TOLL">[11]Assumptions!$G$11</definedName>
    <definedName name="t" localSheetId="0">'[3]ATTERBERG LIMIT'!#REF!</definedName>
    <definedName name="t">'[3]ATTERBERG LIMIT'!#REF!</definedName>
    <definedName name="Table_Md" localSheetId="0">'[3]ATTERBERG LIMIT'!#REF!</definedName>
    <definedName name="Table_Md">'[3]ATTERBERG LIMIT'!#REF!</definedName>
    <definedName name="Table_Wt" localSheetId="0">'[3]ATTERBERG LIMIT'!#REF!</definedName>
    <definedName name="Table_Wt">'[3]ATTERBERG LIMIT'!#REF!</definedName>
    <definedName name="TaxTV">10%</definedName>
    <definedName name="TaxXL">5%</definedName>
    <definedName name="telephonepoles">#N/A</definedName>
    <definedName name="TR" hidden="1">{"Daily Survey Report",#N/A,FALSE,"Daily"}</definedName>
    <definedName name="trjidjdjdjdjd" hidden="1">{"Daily Survey Report",#N/A,FALSE,"Daily"}</definedName>
    <definedName name="two" localSheetId="0">[18]Letter!#REF!</definedName>
    <definedName name="two">[18]Letter!#REF!</definedName>
    <definedName name="ty" localSheetId="0">#REF!</definedName>
    <definedName name="ty">#REF!</definedName>
    <definedName name="ukjhedws" hidden="1">{"Daily Survey Report",#N/A,FALSE,"Daily"}</definedName>
    <definedName name="umaher" hidden="1">{"Daily Survey Report",#N/A,FALSE,"Daily"}</definedName>
    <definedName name="v" hidden="1">{"Daily Survey Report",#N/A,FALSE,"Daily"}</definedName>
    <definedName name="Vidisha_4502" localSheetId="0">#REF!</definedName>
    <definedName name="Vidisha_4502">#REF!</definedName>
    <definedName name="Vidisha_4503" localSheetId="0">#REF!</definedName>
    <definedName name="Vidisha_4503">#REF!</definedName>
    <definedName name="Vidisha_4504" localSheetId="0">#REF!</definedName>
    <definedName name="Vidisha_4504">#REF!</definedName>
    <definedName name="Vidisha_6101" localSheetId="0">#REF!</definedName>
    <definedName name="Vidisha_6101">#REF!</definedName>
    <definedName name="vvv" hidden="1">{"Daily Survey Report",#N/A,FALSE,"Daily"}</definedName>
    <definedName name="WEEKLY_TRAFFIC_SUMMARY" localSheetId="0">#REF!</definedName>
    <definedName name="WEEKLY_TRAFFIC_SUMMARY">#REF!</definedName>
    <definedName name="wrn.Daily._.Survey._.Report." hidden="1">{"Daily Survey Report",#N/A,FALSE,"Daily"}</definedName>
    <definedName name="x" hidden="1">{"Daily Survey Report",#N/A,FALSE,"Daily"}</definedName>
    <definedName name="xws" localSheetId="0">#REF!</definedName>
    <definedName name="xws">#REF!</definedName>
    <definedName name="y" hidden="1">{"Daily Survey Report",#N/A,FALSE,"Daily"}</definedName>
    <definedName name="z" hidden="1">{"Daily Survey Report",#N/A,FALSE,"Daily"}</definedName>
    <definedName name="Zoning_Scheme" localSheetId="0">#REF!</definedName>
    <definedName name="Zoning_Scheme">#REF!</definedName>
  </definedNames>
  <calcPr calcId="152511"/>
</workbook>
</file>

<file path=xl/calcChain.xml><?xml version="1.0" encoding="utf-8"?>
<calcChain xmlns="http://schemas.openxmlformats.org/spreadsheetml/2006/main">
  <c r="N6" i="4" l="1"/>
  <c r="O6" i="4" s="1"/>
  <c r="P6" i="4" s="1"/>
  <c r="M6" i="5"/>
  <c r="N6" i="5" s="1"/>
  <c r="I11" i="3"/>
  <c r="H11" i="3"/>
  <c r="H13" i="3" s="1"/>
  <c r="F11" i="3"/>
  <c r="E11" i="3"/>
  <c r="D11" i="3"/>
  <c r="B11" i="3"/>
  <c r="C5" i="3"/>
  <c r="H8" i="2"/>
  <c r="G8" i="2"/>
  <c r="F8" i="2"/>
  <c r="E8" i="2"/>
  <c r="H7" i="2"/>
  <c r="J11" i="3" s="1"/>
  <c r="G7" i="2"/>
  <c r="I7" i="2" s="1"/>
  <c r="F7" i="2"/>
  <c r="J7" i="2" l="1"/>
  <c r="I8" i="2"/>
  <c r="K11" i="3"/>
  <c r="L11" i="3" s="1"/>
  <c r="O6" i="5"/>
  <c r="J8" i="2"/>
  <c r="L7" i="2"/>
  <c r="L8" i="2" s="1"/>
  <c r="K7" i="2"/>
  <c r="K8" i="2" s="1"/>
  <c r="I13" i="3"/>
  <c r="G59" i="1" l="1"/>
  <c r="G58" i="1"/>
  <c r="G57" i="1"/>
  <c r="G56" i="1"/>
  <c r="G55" i="1"/>
  <c r="G54" i="1"/>
  <c r="G53" i="1"/>
  <c r="G52" i="1"/>
  <c r="G51" i="1"/>
  <c r="G50" i="1"/>
  <c r="G45" i="1"/>
  <c r="G44" i="1"/>
  <c r="G43" i="1"/>
  <c r="G42" i="1"/>
  <c r="G40" i="1"/>
  <c r="D38" i="1"/>
  <c r="G38" i="1" s="1"/>
  <c r="G37" i="1"/>
  <c r="G36" i="1"/>
  <c r="G35" i="1"/>
  <c r="G33" i="1"/>
  <c r="D31" i="1"/>
  <c r="G31" i="1" s="1"/>
  <c r="D30" i="1"/>
  <c r="G30" i="1" s="1"/>
  <c r="D29" i="1"/>
  <c r="G29" i="1" s="1"/>
  <c r="D28" i="1"/>
  <c r="G28" i="1" s="1"/>
  <c r="G27" i="1"/>
  <c r="G26" i="1"/>
  <c r="G25" i="1"/>
  <c r="G23" i="1"/>
  <c r="D21" i="1"/>
  <c r="G21" i="1" s="1"/>
  <c r="D20" i="1"/>
  <c r="I20" i="1" s="1"/>
  <c r="G19" i="1"/>
  <c r="D18" i="1"/>
  <c r="G18" i="1" s="1"/>
  <c r="G17" i="1"/>
  <c r="D15" i="1"/>
  <c r="G15" i="1" s="1"/>
  <c r="D14" i="1"/>
  <c r="G14" i="1" s="1"/>
  <c r="D13" i="1"/>
  <c r="G13" i="1" s="1"/>
  <c r="D12" i="1"/>
  <c r="G12" i="1" s="1"/>
  <c r="D11" i="1"/>
  <c r="G11" i="1" s="1"/>
  <c r="D10" i="1"/>
  <c r="G10" i="1" s="1"/>
  <c r="D9" i="1"/>
  <c r="G9" i="1" s="1"/>
  <c r="G8" i="1"/>
  <c r="G7" i="1"/>
  <c r="G60" i="1" l="1"/>
  <c r="G46" i="1"/>
  <c r="J46" i="1"/>
  <c r="G62" i="1"/>
  <c r="L46" i="1"/>
  <c r="G20" i="1"/>
  <c r="G39" i="1" s="1"/>
  <c r="I39" i="1" l="1"/>
  <c r="K39" i="1" s="1"/>
  <c r="G47" i="1"/>
  <c r="F48" i="1" l="1"/>
  <c r="G61" i="1"/>
  <c r="G63" i="1" s="1"/>
  <c r="G64" i="1" l="1"/>
  <c r="G65" i="1" s="1"/>
  <c r="G66" i="1" s="1"/>
</calcChain>
</file>

<file path=xl/sharedStrings.xml><?xml version="1.0" encoding="utf-8"?>
<sst xmlns="http://schemas.openxmlformats.org/spreadsheetml/2006/main" count="239" uniqueCount="144">
  <si>
    <t>RENEWAL OF RURAL ROADS  (CG)</t>
  </si>
  <si>
    <t>BOQ  for construction of Road Furniture and Renewal Work</t>
  </si>
  <si>
    <t>Road Name: Madwadih to Sirrikhurd</t>
  </si>
  <si>
    <t>For Chainage: 0.00 km to 10.05km.</t>
  </si>
  <si>
    <t>S.No.</t>
  </si>
  <si>
    <t xml:space="preserve"> SOR No</t>
  </si>
  <si>
    <t>Description</t>
  </si>
  <si>
    <t>Quantity</t>
  </si>
  <si>
    <t>Unit</t>
  </si>
  <si>
    <t>Rate</t>
  </si>
  <si>
    <t>Amount</t>
  </si>
  <si>
    <t>Providing and Fixing Informtory and Logo Board of PMGSY Projec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t>
  </si>
  <si>
    <t>Each</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</si>
  <si>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  (1no. Citizen Board, 1 no. maint. board)</t>
  </si>
  <si>
    <t>Providing &amp; Fixing of PMGSY 'Logo' board  Providing and fixing of typical PMGSY logo board as per MoRD specifications and drawings.</t>
  </si>
  <si>
    <t>9.8 (i)</t>
  </si>
  <si>
    <t>Kilometre  Stone    Reinforced cement concrete M15  grade kilometre stone/local stone of standard design as per IRC:8 fixing in position including painting and printing, etc as per drawing and Technical Specification Clause 1703 (ii) Ordinary Kilometer Stone (Precast)</t>
  </si>
  <si>
    <t>9.8 (ii)</t>
  </si>
  <si>
    <t>(iii) km stone (precast)</t>
  </si>
  <si>
    <t>9.8 (iii)</t>
  </si>
  <si>
    <t>(iii) 200 m stone (precast)</t>
  </si>
  <si>
    <t>9.2 A</t>
  </si>
  <si>
    <t>Cautionary, mandatory, informatory direction and place identification sign boards.Semi-Reflective Traffic signs upto 0.90 sqm Direction and place indentification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 m, 600 mm below ground level as per approved drawing and Technical Specification Clause 1701</t>
  </si>
  <si>
    <t>Sqm</t>
  </si>
  <si>
    <t>Guard Stone     Reinforced cement concrete M15  grade Guard Stone of size 200 mm x 200mm x 800 mm fixing in position including painting and printing etc. as per drawing, Technical Specification and as per direction of Engineer in Charge.</t>
  </si>
  <si>
    <t>Providing and laying rounded hump type of Speed Breaker confirming to IRC – 99 and as per guidelines and drawings of NRRDA circular no. DO No. P-17019/6/2006/PII Dated 16 Sept 2009, including providing, laying and compaction of GSB, G II, G III, OGPC, Seal Coat Type B, as per specifications and appended drawing on both the sides of carriage way up to formation width maintaining rounded hump type shape with bituminous mix material i/c providing and painting of black and white strips, providing and fixing of two no. 600mm equilateral semi reflecting sign boards, i/c cost of all materials, labour T &amp; P &amp; Machinery etc complete and as directed by engineer in charge as per relevant clauses of MORD specifications. For 7.50 M Formation Width</t>
  </si>
  <si>
    <t>Wearing Coarse in CC Portion</t>
  </si>
  <si>
    <t>Providing and laying cement concrete wearing course M 30 grade including reinforcement complete as per drawing and technical specifications Clauses 800 and 1206.3</t>
  </si>
  <si>
    <t>Cum.</t>
  </si>
  <si>
    <t xml:space="preserve">Restoration of Rain Cuts Restoration of rain cuts with soil, moorum gravel or a mixture of these, clearing the loose soil, benching for 300mm width laying fresh material in layers not exceeding 250 mm and compaction with plate compactor or power rammer to restore the original alignment, level and slopes as per drawings and technical specifications Clause 1902
</t>
  </si>
  <si>
    <t>Cum</t>
  </si>
  <si>
    <t>11.3(iii)</t>
  </si>
  <si>
    <t xml:space="preserve">Maintenance of bituminous surface road
Repair to pot holes and removal of loose material,trimming of sides, cleaning of surface by providing tack coat ,20 mm thick pre-mix carpet and seal coat type B Specification Clause 1904.2
</t>
  </si>
  <si>
    <t>Scarifying the existing bituminous/ Granular road surface to a depth of 100 mm and disposal of scarified material with a lift upto 3 m and lead upto 1000 m as per Technical Specification Clause 301.4.</t>
  </si>
  <si>
    <t>Sqm.</t>
  </si>
  <si>
    <t xml:space="preserve">Wet Mix Macadam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
</t>
  </si>
  <si>
    <t xml:space="preserve">Prime Coat </t>
  </si>
  <si>
    <t>Providing and applying primer coat with bitumen emulsion (SS-1) on prepared surface of granular base including cleaning of road surface and spraying primer at the rate of 0.70-1.0 kg/sqm using mechanical means as per Technical Specification Clause 502</t>
  </si>
  <si>
    <t>11.14.1(I)</t>
  </si>
  <si>
    <t>Tack Coat</t>
  </si>
  <si>
    <t>Providing and applying tack coat with Bitumen emulsion (RS-1)  using emulsion distributor at the rate of 0.25 to 0.30 kg per sqm on the prepared dry and hungry bituminous surface cleaned with Hydraulic broom as per Technical Specification Clause 503.</t>
  </si>
  <si>
    <t>11.14.1 (II)</t>
  </si>
  <si>
    <t xml:space="preserve">Pre-mix carpet using bituminous (penetration grade modified bitumen) binder Providing, laying and rolling of open-graded premix carpet of 20 mm thickness composed of aggregate 13.2mm size (passing 22.4mm size sieve &amp; retained on 11.2mm sieve and 11.2mm size (passing 13.2mm sieve and retained on 5.6mm sieve) either using penetration grade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t>
  </si>
  <si>
    <t>11.14.1 (IV)</t>
  </si>
  <si>
    <r>
      <rPr>
        <b/>
        <i/>
        <sz val="10"/>
        <rFont val="Arial"/>
        <family val="2"/>
      </rPr>
      <t xml:space="preserve">Seal Coat </t>
    </r>
    <r>
      <rPr>
        <i/>
        <sz val="10"/>
        <rFont val="Arial"/>
        <family val="2"/>
      </rPr>
      <t xml:space="preserve">Providing and laying seal coat sealing the voids in a bituminous surface laid to the specified levels, grade and cross fall using Type A, Type B and Type C as per Technical Specification Clause 510  ii.  Bitumen (VG-30)
</t>
    </r>
  </si>
  <si>
    <t>Cement Concrete Pavement
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t>
  </si>
  <si>
    <t>3.12(A)</t>
  </si>
  <si>
    <t>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t>
  </si>
  <si>
    <t>3.12(B)</t>
  </si>
  <si>
    <t xml:space="preserve">(b) 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
</t>
  </si>
  <si>
    <t>TOTAL DAMAGE and Forniture work (A)</t>
  </si>
  <si>
    <t>11.2(I)</t>
  </si>
  <si>
    <t>Maintenance of shoulder (filling with fresh selected material) Making up loss of material/irregularities on shoulders to the design level by adding fresh approved selected material and compacting it with appropriate equipment at OMC upto a lead of 1000 m  as per technical specification Clause 1903</t>
  </si>
  <si>
    <t xml:space="preserve">Seal Coat Providing and laying seal coat sealing the voids in a bituminous surface laid to the specified levels, grade and cross fall using Type A, Type B and Type C as per Technical Specification Clause 510  ii.  Bitumen (VG-30)
</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</si>
  <si>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</si>
  <si>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TOTAL Renewal work (B)</t>
  </si>
  <si>
    <t>Total</t>
  </si>
  <si>
    <t xml:space="preserve"> TOTAL (A+B)</t>
  </si>
  <si>
    <t>SAY</t>
  </si>
  <si>
    <t>LACS.</t>
  </si>
  <si>
    <t xml:space="preserve"> Annual Routine Maintenance ) </t>
  </si>
  <si>
    <t>1st Year Maintenance  BT</t>
  </si>
  <si>
    <t>KM</t>
  </si>
  <si>
    <t>CC</t>
  </si>
  <si>
    <t>2nd Year Maintenance  BT</t>
  </si>
  <si>
    <t>3rd Year Maintenance  BT</t>
  </si>
  <si>
    <t>4th Year Maintenance  BT</t>
  </si>
  <si>
    <t>5th Year Maintenance  BT</t>
  </si>
  <si>
    <t xml:space="preserve">TOTAL Maintenance Cost (C) </t>
  </si>
  <si>
    <t xml:space="preserve">G Total Cost With Maintenance (A+B+C) </t>
  </si>
  <si>
    <t xml:space="preserve">Emargency Work (D) </t>
  </si>
  <si>
    <t>G Total Cost (A+B+C+D)</t>
  </si>
  <si>
    <t>18% GST Cost</t>
  </si>
  <si>
    <t xml:space="preserve">G TOTAL with GST </t>
  </si>
  <si>
    <t>Say In Lakh</t>
  </si>
  <si>
    <t>Detail of Maintenance Work's Package</t>
  </si>
  <si>
    <t>Project Implimentation Unit - Gariaband</t>
  </si>
  <si>
    <t>S .No.</t>
  </si>
  <si>
    <t>Pkg. No.</t>
  </si>
  <si>
    <t>Name of Road</t>
  </si>
  <si>
    <t>Block</t>
  </si>
  <si>
    <t>Length of Road (In Km.)</t>
  </si>
  <si>
    <t>Cost of Maintenance Work's for Five Year's
(Amount in Lacs)</t>
  </si>
  <si>
    <t>Add 18 % GST</t>
  </si>
  <si>
    <t>Total Amount</t>
  </si>
  <si>
    <t>Work Order  Date of Package Five Year</t>
  </si>
  <si>
    <t>Complition Date of Package Post five year</t>
  </si>
  <si>
    <t>Remark's</t>
  </si>
  <si>
    <t>Initial Rehabitation Work's
A</t>
  </si>
  <si>
    <t>Annual Routine Maintenance
B</t>
  </si>
  <si>
    <t>Renewal Work's
C</t>
  </si>
  <si>
    <t>Emergency Work's
10% of (B+C)</t>
  </si>
  <si>
    <t>Total
A+B+C+D</t>
  </si>
  <si>
    <t>Madwadih to sirrikhurd</t>
  </si>
  <si>
    <t>Fingeshwar</t>
  </si>
  <si>
    <t>Formate -B-1</t>
  </si>
  <si>
    <t>Details of the package of maintenance work</t>
  </si>
  <si>
    <t>PIU -</t>
  </si>
  <si>
    <t>Gariaband</t>
  </si>
  <si>
    <t xml:space="preserve">Dist - </t>
  </si>
  <si>
    <t xml:space="preserve">Package No. :- </t>
  </si>
  <si>
    <t>S No</t>
  </si>
  <si>
    <t>Cons truction Pkg. No.</t>
  </si>
  <si>
    <t>Post 5 Year MTN Pkg. No.</t>
  </si>
  <si>
    <t>Length of Road (Km.)</t>
  </si>
  <si>
    <t>Expiry Date of Post 5 Year Maint. Contract</t>
  </si>
  <si>
    <t>Cost of 5 Year maintenance Work's (Rs. In Lakh)</t>
  </si>
  <si>
    <t>Total
(8+9+10 +11)</t>
  </si>
  <si>
    <t>Recom mended time for IR 
(Part-1) in Months</t>
  </si>
  <si>
    <t>Date of Post 5 Year Work Order</t>
  </si>
  <si>
    <t>Renewal</t>
  </si>
  <si>
    <t>Date of Renewal</t>
  </si>
  <si>
    <t>Initial Rehabili tation Work's
(Part-I)</t>
  </si>
  <si>
    <t xml:space="preserve">Annual Routine  </t>
  </si>
  <si>
    <t>Emergency Work's
(10% of Part-2+Part-3) (Part -IV)</t>
  </si>
  <si>
    <t>Annual Routine Maintenance
(Part-II)</t>
  </si>
  <si>
    <t>Renewal Work's
(Part-III)</t>
  </si>
  <si>
    <t>From
(Km.)</t>
  </si>
  <si>
    <t>To
(Km.)</t>
  </si>
  <si>
    <t>Group A</t>
  </si>
  <si>
    <t>-</t>
  </si>
  <si>
    <t>Formate - A</t>
  </si>
  <si>
    <t xml:space="preserve">Detail of Maintenance Work's Roadwise Package </t>
  </si>
  <si>
    <t>S. No.</t>
  </si>
  <si>
    <t>Circle</t>
  </si>
  <si>
    <t>Dist.</t>
  </si>
  <si>
    <t>PIU</t>
  </si>
  <si>
    <t>Vidhansabha</t>
  </si>
  <si>
    <t>Length of Road   ( In Km.)</t>
  </si>
  <si>
    <t>Cost of Maintenance Work's for Five Year's
 (Amount in Lacs)</t>
  </si>
  <si>
    <t>Add 18% GST</t>
  </si>
  <si>
    <t>Renewal Work's
C</t>
  </si>
  <si>
    <t>Total A+B+C</t>
  </si>
  <si>
    <t>Rajim</t>
  </si>
  <si>
    <t>CG23M-52</t>
  </si>
  <si>
    <t>Formate-B</t>
  </si>
  <si>
    <t xml:space="preserve">Detail  of  Maintenance  Work's  Packagewise Abstract </t>
  </si>
  <si>
    <t>No. of Road</t>
  </si>
  <si>
    <t>Total Length of Package ( In Km.)</t>
  </si>
  <si>
    <t>Raipur</t>
  </si>
  <si>
    <t>CG23-M52</t>
  </si>
  <si>
    <t xml:space="preserve">Madwadih to Sirrikkhurd </t>
  </si>
  <si>
    <t>Emergency Works 10% of (B+C)</t>
  </si>
  <si>
    <t>CG 23-M52</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</si>
</sst>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44" formatCode="_(&quot;$&quot;* #,##0.00_);_(&quot;$&quot;* \(#,##0.00\);_(&quot;$&quot;* &quot;-&quot;??_);_(@_)"/>
    <numFmt numFmtId="43" formatCode="_(* #,##0.00_);_(* \(#,##0.00\);_(* &quot;-&quot;??_);_(@_)"/>
    <numFmt numFmtId="164" formatCode="0.000"/>
    <numFmt numFmtId="165" formatCode="0.000%"/>
    <numFmt numFmtId="166" formatCode="&quot;&lt;&quot;0"/>
    <numFmt numFmtId="167" formatCode="&quot;&lt;&quot;0.0"/>
    <numFmt numFmtId="168" formatCode="_ &quot;Rs.&quot;\ * #,##0.00_ ;_ &quot;Rs.&quot;\ * \-#,##0.00_ ;_ &quot;Rs.&quot;\ * &quot;-&quot;??_ ;_ @_ "/>
    <numFmt numFmtId="169" formatCode="\$#,##0\ ;\(\$#,##0\)"/>
    <numFmt numFmtId="170" formatCode="_ * #,##0_ ;_ * \-#,##0_ ;_ * &quot;-&quot;_ ;_ @_ "/>
    <numFmt numFmtId="171" formatCode="_ * #,##0.00_ ;_ * \-#,##0.00_ ;_ * &quot;-&quot;??_ ;_ @_ "/>
    <numFmt numFmtId="172" formatCode="&quot;@&quot;##&quot;&lt;&quot;"/>
    <numFmt numFmtId="173" formatCode="&quot;@&quot;0.0"/>
    <numFmt numFmtId="174" formatCode="_([$€-2]* #,##0.00_);_([$€-2]* \(#,##0.00\);_([$€-2]* &quot;-&quot;??_)"/>
    <numFmt numFmtId="175" formatCode="_-* #,##0\ _F_-;\-* #,##0\ _F_-;_-* &quot;-&quot;\ _F_-;_-@_-"/>
    <numFmt numFmtId="176" formatCode="_-* #,##0.00\ _F_-;\-* #,##0.00\ _F_-;_-* &quot;-&quot;??\ _F_-;_-@_-"/>
    <numFmt numFmtId="177" formatCode="&quot;VND&quot;#,##0_);[Red]\(&quot;VND&quot;#,##0\)"/>
    <numFmt numFmtId="178" formatCode="_ &quot;Fr.&quot;\ * #,##0_ ;_ &quot;Fr.&quot;\ * \-#,##0_ ;_ &quot;Fr.&quot;\ * &quot;-&quot;_ ;_ @_ "/>
    <numFmt numFmtId="179" formatCode="_ &quot;Fr.&quot;\ * #,##0.00_ ;_ &quot;Fr.&quot;\ * \-#,##0.00_ ;_ &quot;Fr.&quot;\ * &quot;-&quot;??_ ;_ @_ "/>
    <numFmt numFmtId="180" formatCode="&quot;\&quot;#,##0;[Red]&quot;\&quot;&quot;\&quot;\-#,##0"/>
    <numFmt numFmtId="181" formatCode="&quot;\&quot;#,##0.00;[Red]&quot;\&quot;&quot;\&quot;&quot;\&quot;&quot;\&quot;&quot;\&quot;&quot;\&quot;\-#,##0.00"/>
    <numFmt numFmtId="182" formatCode="&quot;\&quot;#,##0.00;[Red]&quot;\&quot;\-#,##0.00"/>
    <numFmt numFmtId="183" formatCode="&quot;\&quot;#,##0;[Red]&quot;\&quot;\-#,##0"/>
    <numFmt numFmtId="184" formatCode="_-* #,##0.00_-;\-* #,##0.00_-;_-* &quot;-&quot;??_-;_-@_-"/>
    <numFmt numFmtId="185" formatCode="0.00_ "/>
  </numFmts>
  <fonts count="74">
    <font>
      <sz val="10"/>
      <name val="Arial"/>
    </font>
    <font>
      <sz val="11"/>
      <color theme="1"/>
      <name val="Calibri"/>
      <family val="2"/>
      <scheme val="minor"/>
    </font>
    <font>
      <sz val="10"/>
      <name val="Arial"/>
      <family val="2"/>
    </font>
    <font>
      <sz val="10"/>
      <name val="Times New Roman"/>
      <family val="1"/>
    </font>
    <font>
      <b/>
      <sz val="14"/>
      <name val="BankGothic Lt BT"/>
      <family val="2"/>
    </font>
    <font>
      <sz val="14"/>
      <name val="Times New Roman"/>
      <family val="1"/>
    </font>
    <font>
      <b/>
      <sz val="12"/>
      <name val="Times New Roman"/>
      <family val="1"/>
    </font>
    <font>
      <b/>
      <sz val="10"/>
      <name val="Times New Roman"/>
      <family val="1"/>
    </font>
    <font>
      <b/>
      <sz val="10"/>
      <color indexed="10"/>
      <name val="Times New Roman"/>
      <family val="1"/>
    </font>
    <font>
      <b/>
      <i/>
      <sz val="10"/>
      <name val="Arial"/>
      <family val="2"/>
    </font>
    <font>
      <b/>
      <i/>
      <sz val="10"/>
      <color rgb="FFFF0000"/>
      <name val="Arial"/>
      <family val="2"/>
    </font>
    <font>
      <i/>
      <sz val="10"/>
      <name val="Arial"/>
      <family val="2"/>
    </font>
    <font>
      <sz val="11"/>
      <name val="Arial"/>
      <family val="2"/>
    </font>
    <font>
      <i/>
      <sz val="12"/>
      <name val="Arial"/>
      <family val="2"/>
    </font>
    <font>
      <i/>
      <sz val="12"/>
      <color rgb="FFFF0000"/>
      <name val="Arial"/>
      <family val="2"/>
    </font>
    <font>
      <sz val="11"/>
      <name val="Times New Roman"/>
      <family val="1"/>
    </font>
    <font>
      <b/>
      <i/>
      <sz val="11"/>
      <name val="Arial"/>
      <family val="2"/>
    </font>
    <font>
      <b/>
      <sz val="11"/>
      <name val="Times New Roman"/>
      <family val="1"/>
    </font>
    <font>
      <b/>
      <i/>
      <sz val="10"/>
      <color theme="1"/>
      <name val="Arial"/>
      <family val="2"/>
    </font>
    <font>
      <sz val="10"/>
      <color rgb="FFFF0000"/>
      <name val="Arial"/>
      <family val="2"/>
    </font>
    <font>
      <sz val="10"/>
      <color rgb="FFFF0000"/>
      <name val="Times New Roman"/>
      <family val="1"/>
    </font>
    <font>
      <i/>
      <sz val="10"/>
      <color rgb="FFFF0000"/>
      <name val="Arial"/>
      <family val="2"/>
    </font>
    <font>
      <b/>
      <sz val="10"/>
      <name val="Arial"/>
      <family val="2"/>
    </font>
    <font>
      <b/>
      <i/>
      <u/>
      <sz val="10"/>
      <name val="Arial"/>
      <family val="2"/>
    </font>
    <font>
      <sz val="12"/>
      <name val="Arial"/>
      <family val="2"/>
    </font>
    <font>
      <sz val="12"/>
      <color rgb="FFFF0000"/>
      <name val="Arial"/>
      <family val="2"/>
    </font>
    <font>
      <b/>
      <i/>
      <sz val="12"/>
      <name val="Arial"/>
      <family val="2"/>
    </font>
    <font>
      <b/>
      <sz val="11"/>
      <name val="Arial"/>
      <family val="2"/>
    </font>
    <font>
      <b/>
      <sz val="11"/>
      <name val="Arial Unicode MS"/>
      <family val="2"/>
    </font>
    <font>
      <sz val="11"/>
      <name val="Arial Unicode MS"/>
      <family val="2"/>
    </font>
    <font>
      <sz val="10"/>
      <color indexed="10"/>
      <name val="Times New Roman"/>
      <family val="1"/>
    </font>
    <font>
      <sz val="11"/>
      <name val="‚l‚r ‚oƒSƒVƒbƒN"/>
      <family val="3"/>
      <charset val="128"/>
    </font>
    <font>
      <sz val="10"/>
      <name val="Apial"/>
    </font>
    <font>
      <b/>
      <sz val="10"/>
      <name val="Krishna"/>
      <family val="5"/>
      <charset val="200"/>
    </font>
    <font>
      <sz val="12"/>
      <name val="¹UAAA¼"/>
      <family val="3"/>
      <charset val="129"/>
    </font>
    <font>
      <sz val="12"/>
      <name val="¹UAAA¼"/>
      <family val="3"/>
    </font>
    <font>
      <sz val="7"/>
      <name val="Helv"/>
    </font>
    <font>
      <sz val="12"/>
      <name val="Tms Rmn"/>
    </font>
    <font>
      <b/>
      <sz val="10"/>
      <name val="MS Sans Serif"/>
      <family val="2"/>
    </font>
    <font>
      <sz val="11"/>
      <color indexed="8"/>
      <name val="Calibri"/>
      <family val="2"/>
    </font>
    <font>
      <sz val="10"/>
      <color indexed="10"/>
      <name val="Arial"/>
      <family val="2"/>
    </font>
    <font>
      <b/>
      <sz val="10"/>
      <color indexed="8"/>
      <name val="Arial"/>
      <family val="2"/>
    </font>
    <font>
      <sz val="8"/>
      <name val="Arial"/>
      <family val="2"/>
    </font>
    <font>
      <b/>
      <sz val="12"/>
      <color indexed="9"/>
      <name val="Tms Rmn"/>
    </font>
    <font>
      <b/>
      <sz val="18"/>
      <name val="Arial"/>
      <family val="2"/>
    </font>
    <font>
      <b/>
      <sz val="12"/>
      <name val="Arial"/>
      <family val="2"/>
    </font>
    <font>
      <u/>
      <sz val="12"/>
      <color indexed="12"/>
      <name val="ariel"/>
    </font>
    <font>
      <sz val="10"/>
      <name val="Courier"/>
      <family val="3"/>
    </font>
    <font>
      <sz val="10"/>
      <name val="VNtimes new roman"/>
      <family val="1"/>
    </font>
    <font>
      <sz val="10"/>
      <name val="Tahoma"/>
      <family val="2"/>
    </font>
    <font>
      <sz val="10"/>
      <color indexed="17"/>
      <name val="Arial"/>
      <family val="2"/>
    </font>
    <font>
      <sz val="7"/>
      <color indexed="10"/>
      <name val="Helv"/>
    </font>
    <font>
      <b/>
      <sz val="18"/>
      <color indexed="8"/>
      <name val="Cambria"/>
      <family val="1"/>
    </font>
    <font>
      <sz val="14"/>
      <name val="뼻뮝"/>
      <family val="3"/>
    </font>
    <font>
      <sz val="12"/>
      <name val="뼻뮝"/>
      <family val="1"/>
    </font>
    <font>
      <sz val="12"/>
      <name val="바탕체"/>
      <family val="3"/>
    </font>
    <font>
      <sz val="10"/>
      <name val="굴림체"/>
      <family val="3"/>
    </font>
    <font>
      <sz val="12"/>
      <name val="新細明體"/>
      <family val="1"/>
      <charset val="136"/>
    </font>
    <font>
      <sz val="9"/>
      <name val="ＭＳ 明朝"/>
      <family val="1"/>
      <charset val="128"/>
    </font>
    <font>
      <b/>
      <sz val="11"/>
      <color indexed="10"/>
      <name val="Arial"/>
      <family val="2"/>
    </font>
    <font>
      <b/>
      <sz val="9"/>
      <name val="Arial"/>
      <family val="2"/>
    </font>
    <font>
      <b/>
      <sz val="14"/>
      <name val="Arial"/>
      <family val="2"/>
    </font>
    <font>
      <b/>
      <sz val="13"/>
      <name val="Arial"/>
      <family val="2"/>
    </font>
    <font>
      <sz val="11"/>
      <color theme="0"/>
      <name val="Arial"/>
      <family val="2"/>
    </font>
    <font>
      <sz val="18"/>
      <color theme="1"/>
      <name val="Times New Roman"/>
      <family val="1"/>
    </font>
    <font>
      <b/>
      <sz val="18"/>
      <color theme="1"/>
      <name val="Times New Roman"/>
      <family val="1"/>
    </font>
    <font>
      <b/>
      <sz val="14"/>
      <color theme="1"/>
      <name val="Times New Roman"/>
      <family val="1"/>
    </font>
    <font>
      <b/>
      <sz val="12"/>
      <color theme="1"/>
      <name val="Times New Roman"/>
      <family val="1"/>
    </font>
    <font>
      <sz val="12"/>
      <color theme="1"/>
      <name val="Times New Roman"/>
      <family val="1"/>
    </font>
    <font>
      <sz val="12"/>
      <name val="Times New Roman"/>
      <family val="1"/>
    </font>
    <font>
      <b/>
      <sz val="16"/>
      <color theme="1"/>
      <name val="Times New Roman"/>
      <family val="1"/>
    </font>
    <font>
      <sz val="13"/>
      <color theme="1"/>
      <name val="Times New Roman"/>
      <family val="1"/>
    </font>
    <font>
      <sz val="13"/>
      <name val="Times New Roman"/>
      <family val="1"/>
    </font>
    <font>
      <b/>
      <sz val="13"/>
      <color theme="1"/>
      <name val="Times New Roman"/>
      <family val="1"/>
    </font>
  </fonts>
  <fills count="9">
    <fill>
      <patternFill patternType="none"/>
    </fill>
    <fill>
      <patternFill patternType="gray125"/>
    </fill>
    <fill>
      <patternFill patternType="solid">
        <fgColor theme="0"/>
        <bgColor indexed="64"/>
      </patternFill>
    </fill>
    <fill>
      <patternFill patternType="lightUp">
        <fgColor indexed="9"/>
        <bgColor indexed="27"/>
      </patternFill>
    </fill>
    <fill>
      <patternFill patternType="lightUp">
        <fgColor indexed="9"/>
        <bgColor indexed="26"/>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indexed="26"/>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right/>
      <top style="double">
        <color indexed="64"/>
      </top>
      <bottom/>
      <diagonal/>
    </border>
  </borders>
  <cellStyleXfs count="239">
    <xf numFmtId="0" fontId="0" fillId="0" borderId="0"/>
    <xf numFmtId="0" fontId="2" fillId="0" borderId="0"/>
    <xf numFmtId="0" fontId="2" fillId="0" borderId="0"/>
    <xf numFmtId="9" fontId="1" fillId="0" borderId="0" applyFont="0" applyFill="0" applyBorder="0" applyAlignment="0" applyProtection="0"/>
    <xf numFmtId="0" fontId="2" fillId="0" borderId="0"/>
    <xf numFmtId="0" fontId="2" fillId="0" borderId="0"/>
    <xf numFmtId="0" fontId="31" fillId="0" borderId="0"/>
    <xf numFmtId="3" fontId="32" fillId="0" borderId="0">
      <alignment horizontal="left" indent="1"/>
    </xf>
    <xf numFmtId="3" fontId="2" fillId="0" borderId="0">
      <alignment horizontal="left" indent="1"/>
    </xf>
    <xf numFmtId="3" fontId="2" fillId="0" borderId="0">
      <alignment horizontal="left" indent="1"/>
    </xf>
    <xf numFmtId="3" fontId="2" fillId="0" borderId="0">
      <alignment horizontal="left" indent="1"/>
    </xf>
    <xf numFmtId="3" fontId="2" fillId="0" borderId="0">
      <alignment horizontal="left" indent="1"/>
    </xf>
    <xf numFmtId="14" fontId="33" fillId="0" borderId="2" applyNumberFormat="0" applyBorder="0">
      <alignment horizontal="center"/>
    </xf>
    <xf numFmtId="0" fontId="34" fillId="0" borderId="0" applyFont="0" applyFill="0" applyBorder="0" applyAlignment="0" applyProtection="0"/>
    <xf numFmtId="0" fontId="34" fillId="0" borderId="0" applyFont="0" applyFill="0" applyBorder="0" applyAlignment="0" applyProtection="0"/>
    <xf numFmtId="166" fontId="2" fillId="0" borderId="0">
      <alignment horizontal="center" vertical="center"/>
    </xf>
    <xf numFmtId="166" fontId="2" fillId="0" borderId="0">
      <alignment horizontal="center" vertical="center"/>
    </xf>
    <xf numFmtId="166" fontId="2" fillId="0" borderId="0">
      <alignment horizontal="center" vertical="center"/>
    </xf>
    <xf numFmtId="166" fontId="2" fillId="0" borderId="0">
      <alignment horizontal="center" vertical="center"/>
    </xf>
    <xf numFmtId="166" fontId="2" fillId="0" borderId="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167" fontId="2" fillId="0" borderId="0" applyFont="0" applyFill="0" applyBorder="0" applyProtection="0">
      <alignment horizontal="center" vertical="center"/>
    </xf>
    <xf numFmtId="0" fontId="35" fillId="0" borderId="0" applyFont="0" applyFill="0" applyBorder="0" applyAlignment="0" applyProtection="0"/>
    <xf numFmtId="0" fontId="35" fillId="0" borderId="0" applyFont="0" applyFill="0" applyBorder="0" applyAlignment="0" applyProtection="0"/>
    <xf numFmtId="166" fontId="2" fillId="0" borderId="0" applyFont="0" applyFill="0" applyBorder="0" applyProtection="0">
      <alignment vertical="center"/>
    </xf>
    <xf numFmtId="3" fontId="36" fillId="0" borderId="0"/>
    <xf numFmtId="0" fontId="37" fillId="0" borderId="0" applyNumberFormat="0" applyFill="0" applyBorder="0" applyAlignment="0" applyProtection="0"/>
    <xf numFmtId="5" fontId="38" fillId="0" borderId="9" applyAlignment="0" applyProtection="0"/>
    <xf numFmtId="0" fontId="35" fillId="0" borderId="0"/>
    <xf numFmtId="0" fontId="35"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3" fontId="2" fillId="0" borderId="0" applyFont="0" applyFill="0" applyBorder="0" applyAlignment="0" applyProtection="0"/>
    <xf numFmtId="168" fontId="39" fillId="0" borderId="0" applyFont="0" applyFill="0" applyBorder="0" applyAlignment="0" applyProtection="0"/>
    <xf numFmtId="44" fontId="24" fillId="0" borderId="0" applyFont="0" applyFill="0" applyBorder="0" applyAlignment="0" applyProtection="0"/>
    <xf numFmtId="169" fontId="2" fillId="0" borderId="0" applyFont="0" applyFill="0" applyBorder="0" applyAlignment="0" applyProtection="0"/>
    <xf numFmtId="0" fontId="2" fillId="0" borderId="0" applyFont="0" applyFill="0" applyBorder="0" applyAlignment="0" applyProtection="0"/>
    <xf numFmtId="0" fontId="40" fillId="0" borderId="2" applyFont="0" applyBorder="0" applyAlignment="0">
      <alignment horizontal="center" vertical="top"/>
    </xf>
    <xf numFmtId="170" fontId="2" fillId="0" borderId="0" applyFont="0" applyFill="0" applyBorder="0" applyAlignment="0" applyProtection="0"/>
    <xf numFmtId="171" fontId="2" fillId="0" borderId="0" applyFont="0" applyFill="0" applyBorder="0" applyAlignment="0" applyProtection="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3" fontId="2" fillId="0" borderId="0" applyFont="0" applyFill="0" applyBorder="0" applyProtection="0">
      <alignment horizontal="center" vertical="center"/>
    </xf>
    <xf numFmtId="173" fontId="2" fillId="0" borderId="0" applyFont="0" applyFill="0" applyBorder="0" applyProtection="0">
      <alignment horizontal="center" vertical="center"/>
    </xf>
    <xf numFmtId="173" fontId="2" fillId="0" borderId="0" applyFont="0" applyFill="0" applyBorder="0" applyProtection="0">
      <alignment horizontal="center" vertical="center"/>
    </xf>
    <xf numFmtId="173" fontId="2" fillId="0" borderId="0" applyFont="0" applyFill="0" applyBorder="0" applyProtection="0">
      <alignment horizontal="center" vertical="center"/>
    </xf>
    <xf numFmtId="172" fontId="2" fillId="0" borderId="0" applyFill="0" applyBorder="0" applyProtection="0"/>
    <xf numFmtId="172" fontId="2" fillId="0" borderId="0" applyFill="0" applyBorder="0" applyProtection="0"/>
    <xf numFmtId="172" fontId="2" fillId="0" borderId="0" applyFill="0" applyBorder="0" applyProtection="0"/>
    <xf numFmtId="172" fontId="2" fillId="0" borderId="0" applyFill="0" applyBorder="0" applyProtection="0"/>
    <xf numFmtId="172" fontId="2" fillId="0" borderId="0" applyFill="0" applyBorder="0" applyProtection="0"/>
    <xf numFmtId="0" fontId="41" fillId="3" borderId="0" applyNumberFormat="0" applyBorder="0" applyAlignment="0" applyProtection="0"/>
    <xf numFmtId="0" fontId="41" fillId="4" borderId="0" applyNumberFormat="0" applyBorder="0" applyAlignment="0" applyProtection="0"/>
    <xf numFmtId="0" fontId="41" fillId="4" borderId="0" applyNumberFormat="0" applyBorder="0" applyAlignment="0" applyProtection="0"/>
    <xf numFmtId="174" fontId="2" fillId="0" borderId="0" applyFont="0" applyFill="0" applyBorder="0" applyAlignment="0" applyProtection="0"/>
    <xf numFmtId="2" fontId="2" fillId="0" borderId="0" applyFont="0" applyFill="0" applyBorder="0" applyAlignment="0" applyProtection="0"/>
    <xf numFmtId="38" fontId="42" fillId="5" borderId="0" applyNumberFormat="0" applyBorder="0" applyAlignment="0" applyProtection="0"/>
    <xf numFmtId="0" fontId="43" fillId="6"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10" fontId="42" fillId="7" borderId="1" applyNumberFormat="0" applyBorder="0" applyAlignment="0" applyProtection="0"/>
    <xf numFmtId="173" fontId="2" fillId="0" borderId="0" applyFont="0" applyFill="0" applyBorder="0" applyProtection="0">
      <alignment horizontal="left" vertical="center"/>
    </xf>
    <xf numFmtId="175" fontId="2" fillId="0" borderId="0" applyFont="0" applyFill="0" applyBorder="0" applyAlignment="0" applyProtection="0"/>
    <xf numFmtId="176" fontId="2" fillId="0" borderId="0" applyFont="0" applyFill="0" applyBorder="0" applyAlignment="0" applyProtection="0"/>
    <xf numFmtId="0" fontId="47" fillId="0" borderId="0"/>
    <xf numFmtId="2" fontId="32" fillId="0" borderId="0"/>
    <xf numFmtId="177" fontId="48"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49" fillId="0" borderId="0"/>
    <xf numFmtId="0" fontId="39"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50" fillId="0" borderId="1">
      <alignment vertical="center"/>
      <protection locked="0"/>
    </xf>
    <xf numFmtId="0" fontId="2" fillId="8" borderId="11" applyNumberFormat="0" applyFont="0" applyAlignment="0" applyProtection="0"/>
    <xf numFmtId="0" fontId="2" fillId="8" borderId="11" applyNumberFormat="0" applyFont="0" applyAlignment="0" applyProtection="0"/>
    <xf numFmtId="0" fontId="2" fillId="8" borderId="11" applyNumberFormat="0" applyFont="0" applyAlignment="0" applyProtection="0"/>
    <xf numFmtId="0" fontId="2" fillId="8" borderId="11" applyNumberFormat="0" applyFont="0" applyAlignment="0" applyProtection="0"/>
    <xf numFmtId="10"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 fontId="51" fillId="0" borderId="0"/>
    <xf numFmtId="0" fontId="52" fillId="0" borderId="0" applyNumberFormat="0" applyFill="0" applyBorder="0" applyAlignment="0" applyProtection="0"/>
    <xf numFmtId="0" fontId="2" fillId="0" borderId="0" applyNumberFormat="0" applyFill="0" applyBorder="0" applyAlignment="0" applyProtection="0"/>
    <xf numFmtId="40" fontId="17" fillId="0" borderId="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0" fontId="2" fillId="0" borderId="12" applyNumberFormat="0" applyFont="0" applyFill="0" applyAlignment="0" applyProtection="0"/>
    <xf numFmtId="172" fontId="2" fillId="0" borderId="0" applyFont="0" applyFill="0" applyBorder="0">
      <alignment horizontal="center" vertical="center"/>
    </xf>
    <xf numFmtId="172" fontId="2" fillId="0" borderId="0" applyFont="0" applyFill="0" applyBorder="0">
      <alignment horizontal="center" vertical="center"/>
    </xf>
    <xf numFmtId="172" fontId="2" fillId="0" borderId="0" applyFont="0" applyFill="0" applyBorder="0">
      <alignment horizontal="center" vertical="center"/>
    </xf>
    <xf numFmtId="172" fontId="2" fillId="0" borderId="0" applyFont="0" applyFill="0" applyBorder="0">
      <alignment horizontal="center" vertical="center"/>
    </xf>
    <xf numFmtId="178" fontId="2" fillId="0" borderId="0" applyFont="0" applyFill="0" applyBorder="0" applyAlignment="0" applyProtection="0"/>
    <xf numFmtId="179" fontId="2" fillId="0" borderId="0" applyFont="0" applyFill="0" applyBorder="0" applyAlignment="0" applyProtection="0"/>
    <xf numFmtId="40" fontId="53" fillId="0" borderId="0" applyFont="0" applyFill="0" applyBorder="0" applyAlignment="0" applyProtection="0"/>
    <xf numFmtId="38" fontId="53" fillId="0" borderId="0" applyFont="0" applyFill="0" applyBorder="0" applyAlignment="0" applyProtection="0"/>
    <xf numFmtId="0" fontId="53" fillId="0" borderId="0" applyFont="0" applyFill="0" applyBorder="0" applyAlignment="0" applyProtection="0"/>
    <xf numFmtId="0" fontId="53" fillId="0" borderId="0" applyFont="0" applyFill="0" applyBorder="0" applyAlignment="0" applyProtection="0"/>
    <xf numFmtId="10" fontId="2" fillId="0" borderId="0" applyFont="0" applyFill="0" applyBorder="0" applyAlignment="0" applyProtection="0"/>
    <xf numFmtId="0" fontId="54" fillId="0" borderId="0"/>
    <xf numFmtId="180" fontId="2" fillId="0" borderId="0" applyFont="0" applyFill="0" applyBorder="0" applyAlignment="0" applyProtection="0"/>
    <xf numFmtId="181" fontId="2" fillId="0" borderId="0" applyFont="0" applyFill="0" applyBorder="0" applyAlignment="0" applyProtection="0"/>
    <xf numFmtId="182" fontId="55" fillId="0" borderId="0" applyFont="0" applyFill="0" applyBorder="0" applyAlignment="0" applyProtection="0"/>
    <xf numFmtId="183" fontId="55" fillId="0" borderId="0" applyFont="0" applyFill="0" applyBorder="0" applyAlignment="0" applyProtection="0"/>
    <xf numFmtId="0" fontId="56" fillId="0" borderId="0"/>
    <xf numFmtId="0" fontId="57" fillId="0" borderId="0"/>
    <xf numFmtId="184" fontId="57" fillId="0" borderId="0" applyFont="0" applyFill="0" applyBorder="0" applyAlignment="0" applyProtection="0"/>
    <xf numFmtId="0" fontId="58" fillId="0" borderId="0"/>
    <xf numFmtId="0" fontId="2" fillId="0" borderId="0"/>
    <xf numFmtId="0" fontId="2" fillId="0" borderId="0">
      <alignment vertical="center"/>
    </xf>
  </cellStyleXfs>
  <cellXfs count="216">
    <xf numFmtId="0" fontId="0" fillId="0" borderId="0" xfId="0"/>
    <xf numFmtId="0" fontId="3" fillId="0" borderId="1" xfId="1" applyFont="1" applyBorder="1" applyAlignment="1">
      <alignment horizontal="center" vertical="center"/>
    </xf>
    <xf numFmtId="0" fontId="3" fillId="0" borderId="0" xfId="1" applyFont="1" applyAlignment="1">
      <alignment vertical="center"/>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0" fontId="8" fillId="0" borderId="1" xfId="1" applyFont="1" applyFill="1" applyBorder="1" applyAlignment="1">
      <alignment horizontal="center" vertical="center"/>
    </xf>
    <xf numFmtId="0" fontId="9" fillId="0" borderId="0" xfId="2" applyFont="1" applyFill="1" applyBorder="1" applyAlignment="1">
      <alignment wrapText="1"/>
    </xf>
    <xf numFmtId="0" fontId="10" fillId="0" borderId="0" xfId="2" applyFont="1" applyFill="1" applyBorder="1" applyAlignment="1">
      <alignment wrapText="1"/>
    </xf>
    <xf numFmtId="0" fontId="11" fillId="0" borderId="1" xfId="0"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justify" vertical="top" wrapText="1"/>
    </xf>
    <xf numFmtId="2" fontId="9" fillId="0" borderId="1" xfId="0" applyNumberFormat="1" applyFont="1" applyBorder="1" applyAlignment="1">
      <alignment horizontal="center" vertical="center"/>
    </xf>
    <xf numFmtId="0" fontId="9" fillId="0" borderId="1" xfId="0" applyFont="1" applyBorder="1" applyAlignment="1">
      <alignment vertical="center"/>
    </xf>
    <xf numFmtId="0" fontId="9" fillId="0" borderId="1" xfId="0" applyFont="1" applyBorder="1" applyAlignment="1">
      <alignment horizontal="center" vertical="center"/>
    </xf>
    <xf numFmtId="1" fontId="9" fillId="0" borderId="1" xfId="1" applyNumberFormat="1" applyFont="1" applyBorder="1" applyAlignment="1">
      <alignment horizontal="center" vertical="center"/>
    </xf>
    <xf numFmtId="2" fontId="11" fillId="0" borderId="1"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0" fontId="0" fillId="0" borderId="0" xfId="0" applyAlignment="1">
      <alignment vertical="center"/>
    </xf>
    <xf numFmtId="0" fontId="11" fillId="0" borderId="1" xfId="0" applyFont="1" applyFill="1" applyBorder="1" applyAlignment="1">
      <alignment horizontal="justify" vertical="center" wrapText="1"/>
    </xf>
    <xf numFmtId="0" fontId="11" fillId="0" borderId="5" xfId="2" applyFont="1" applyFill="1" applyBorder="1" applyAlignment="1">
      <alignment horizontal="center" vertical="top" wrapText="1"/>
    </xf>
    <xf numFmtId="0" fontId="12" fillId="0" borderId="1" xfId="2" applyFont="1" applyFill="1" applyBorder="1" applyAlignment="1">
      <alignment horizontal="center" vertical="top" wrapText="1"/>
    </xf>
    <xf numFmtId="0" fontId="11" fillId="0" borderId="1" xfId="2" applyFont="1" applyFill="1" applyBorder="1" applyAlignment="1">
      <alignment horizontal="justify" vertical="top" wrapText="1"/>
    </xf>
    <xf numFmtId="1" fontId="9" fillId="0" borderId="1" xfId="2" applyNumberFormat="1" applyFont="1" applyFill="1" applyBorder="1" applyAlignment="1">
      <alignment horizontal="center" vertical="center" wrapText="1"/>
    </xf>
    <xf numFmtId="164" fontId="9" fillId="0" borderId="1" xfId="2" applyNumberFormat="1"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13" fillId="0" borderId="0" xfId="2" applyFont="1" applyFill="1" applyBorder="1" applyAlignment="1">
      <alignment wrapText="1"/>
    </xf>
    <xf numFmtId="0" fontId="14" fillId="0" borderId="0" xfId="2" applyFont="1" applyFill="1" applyBorder="1" applyAlignment="1">
      <alignment wrapText="1"/>
    </xf>
    <xf numFmtId="0" fontId="11" fillId="0" borderId="1" xfId="2" applyFont="1" applyFill="1" applyBorder="1" applyAlignment="1">
      <alignment horizontal="center" vertical="top" wrapText="1"/>
    </xf>
    <xf numFmtId="0" fontId="15" fillId="0" borderId="1" xfId="2" applyFont="1" applyFill="1" applyBorder="1" applyAlignment="1">
      <alignment horizontal="center" vertical="top" wrapText="1"/>
    </xf>
    <xf numFmtId="0" fontId="9" fillId="0" borderId="1" xfId="2" applyFont="1" applyFill="1" applyBorder="1" applyAlignment="1">
      <alignment horizontal="justify" vertical="top" wrapText="1"/>
    </xf>
    <xf numFmtId="0" fontId="16" fillId="0" borderId="1" xfId="2" applyFont="1" applyFill="1" applyBorder="1" applyAlignment="1">
      <alignment horizontal="right" vertical="top" wrapText="1"/>
    </xf>
    <xf numFmtId="1" fontId="9" fillId="0" borderId="1" xfId="2" applyNumberFormat="1" applyFont="1" applyFill="1" applyBorder="1" applyAlignment="1">
      <alignment vertical="center" wrapText="1"/>
    </xf>
    <xf numFmtId="0" fontId="16"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top" wrapText="1"/>
    </xf>
    <xf numFmtId="164" fontId="9" fillId="0" borderId="1" xfId="2" applyNumberFormat="1" applyFont="1" applyFill="1" applyBorder="1" applyAlignment="1">
      <alignment horizontal="center" vertical="top" wrapText="1"/>
    </xf>
    <xf numFmtId="0" fontId="9" fillId="0" borderId="6" xfId="2" applyFont="1" applyFill="1" applyBorder="1" applyAlignment="1">
      <alignment horizontal="center" vertical="top" wrapText="1"/>
    </xf>
    <xf numFmtId="0" fontId="17" fillId="0" borderId="1" xfId="2" applyFont="1" applyFill="1" applyBorder="1" applyAlignment="1">
      <alignment horizontal="center" vertical="top" wrapText="1"/>
    </xf>
    <xf numFmtId="0" fontId="11" fillId="0" borderId="1" xfId="2" applyFont="1" applyFill="1" applyBorder="1" applyAlignment="1">
      <alignment horizontal="left" vertical="top" wrapText="1"/>
    </xf>
    <xf numFmtId="1" fontId="18" fillId="2" borderId="1" xfId="2" applyNumberFormat="1" applyFont="1" applyFill="1" applyBorder="1" applyAlignment="1">
      <alignment horizontal="center" vertical="top" wrapText="1"/>
    </xf>
    <xf numFmtId="0" fontId="19"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1" fillId="0" borderId="1" xfId="0" applyFont="1" applyFill="1" applyBorder="1" applyAlignment="1">
      <alignment horizontal="justify" vertical="center" wrapText="1"/>
    </xf>
    <xf numFmtId="2" fontId="10" fillId="0" borderId="1" xfId="2" applyNumberFormat="1" applyFont="1" applyFill="1" applyBorder="1" applyAlignment="1">
      <alignment horizontal="center" vertical="top" wrapText="1"/>
    </xf>
    <xf numFmtId="164" fontId="10" fillId="0" borderId="1" xfId="2" applyNumberFormat="1" applyFont="1" applyFill="1" applyBorder="1" applyAlignment="1">
      <alignment horizontal="center" vertical="top" wrapText="1"/>
    </xf>
    <xf numFmtId="1" fontId="10" fillId="0" borderId="1" xfId="2" applyNumberFormat="1" applyFont="1" applyFill="1" applyBorder="1" applyAlignment="1">
      <alignment horizontal="right" vertical="top" wrapText="1"/>
    </xf>
    <xf numFmtId="0" fontId="9" fillId="0" borderId="1" xfId="2" applyFont="1" applyFill="1" applyBorder="1" applyAlignment="1">
      <alignment horizontal="center" vertical="center" wrapText="1"/>
    </xf>
    <xf numFmtId="1" fontId="9" fillId="0" borderId="1" xfId="2" applyNumberFormat="1" applyFont="1" applyFill="1" applyBorder="1" applyAlignment="1">
      <alignment horizontal="center" vertical="top" wrapText="1"/>
    </xf>
    <xf numFmtId="165" fontId="10" fillId="0" borderId="0" xfId="3" applyNumberFormat="1" applyFont="1" applyFill="1" applyBorder="1" applyAlignment="1">
      <alignment wrapText="1"/>
    </xf>
    <xf numFmtId="0" fontId="11" fillId="0" borderId="1" xfId="2" applyFont="1" applyFill="1" applyBorder="1" applyAlignment="1">
      <alignment horizontal="center" vertical="center" wrapText="1"/>
    </xf>
    <xf numFmtId="0" fontId="9" fillId="0" borderId="1" xfId="2" applyFont="1" applyFill="1" applyBorder="1" applyAlignment="1">
      <alignment horizontal="center" vertical="top" wrapText="1"/>
    </xf>
    <xf numFmtId="0" fontId="2" fillId="0" borderId="1" xfId="2" applyFont="1" applyFill="1" applyBorder="1" applyAlignment="1">
      <alignment horizontal="left" vertical="top" wrapText="1"/>
    </xf>
    <xf numFmtId="2" fontId="22" fillId="0" borderId="1" xfId="2" applyNumberFormat="1" applyFont="1" applyFill="1" applyBorder="1" applyAlignment="1">
      <alignment horizontal="center" vertical="center" wrapText="1"/>
    </xf>
    <xf numFmtId="1" fontId="2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top" wrapText="1"/>
    </xf>
    <xf numFmtId="0" fontId="23" fillId="0" borderId="1" xfId="2" applyFont="1" applyFill="1" applyBorder="1" applyAlignment="1">
      <alignment vertical="top" wrapText="1"/>
    </xf>
    <xf numFmtId="2" fontId="23" fillId="0" borderId="1" xfId="2" applyNumberFormat="1" applyFont="1" applyFill="1" applyBorder="1" applyAlignment="1">
      <alignment vertical="top" wrapText="1"/>
    </xf>
    <xf numFmtId="1" fontId="23" fillId="0" borderId="1" xfId="2" applyNumberFormat="1"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6" xfId="2" applyFont="1" applyFill="1" applyBorder="1" applyAlignment="1">
      <alignment horizontal="center" vertical="top" wrapText="1"/>
    </xf>
    <xf numFmtId="0" fontId="24" fillId="0" borderId="0" xfId="2" applyFont="1" applyFill="1" applyBorder="1" applyAlignment="1">
      <alignment wrapText="1"/>
    </xf>
    <xf numFmtId="0" fontId="25" fillId="0" borderId="0" xfId="2" applyFont="1" applyFill="1" applyBorder="1" applyAlignment="1">
      <alignment wrapText="1"/>
    </xf>
    <xf numFmtId="0" fontId="3" fillId="0" borderId="1" xfId="0" applyFont="1" applyFill="1" applyBorder="1" applyAlignment="1">
      <alignment horizontal="center" vertical="center" wrapText="1"/>
    </xf>
    <xf numFmtId="0" fontId="9" fillId="0" borderId="7" xfId="2" applyFont="1" applyFill="1" applyBorder="1" applyAlignment="1">
      <alignment horizontal="center" vertical="center" wrapText="1"/>
    </xf>
    <xf numFmtId="0" fontId="7" fillId="0"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2" fontId="9" fillId="0" borderId="3" xfId="2" applyNumberFormat="1" applyFont="1" applyFill="1" applyBorder="1" applyAlignment="1">
      <alignment horizontal="center" vertical="top" wrapText="1"/>
    </xf>
    <xf numFmtId="164" fontId="9" fillId="0" borderId="8" xfId="2" applyNumberFormat="1" applyFont="1" applyFill="1" applyBorder="1" applyAlignment="1">
      <alignment horizontal="center" vertical="top" wrapText="1"/>
    </xf>
    <xf numFmtId="2" fontId="9" fillId="0" borderId="8" xfId="2" applyNumberFormat="1" applyFont="1" applyFill="1" applyBorder="1" applyAlignment="1">
      <alignment horizontal="center" vertical="top" wrapText="1"/>
    </xf>
    <xf numFmtId="1" fontId="9" fillId="0" borderId="8" xfId="2" applyNumberFormat="1" applyFont="1" applyFill="1" applyBorder="1" applyAlignment="1">
      <alignment horizontal="center" vertical="top" wrapText="1"/>
    </xf>
    <xf numFmtId="1" fontId="24" fillId="0" borderId="0" xfId="2" applyNumberFormat="1" applyFont="1" applyFill="1" applyBorder="1" applyAlignment="1">
      <alignment wrapText="1"/>
    </xf>
    <xf numFmtId="2" fontId="11" fillId="0" borderId="1" xfId="2" applyNumberFormat="1" applyFont="1" applyFill="1" applyBorder="1" applyAlignment="1">
      <alignment horizontal="center" vertical="top" wrapText="1"/>
    </xf>
    <xf numFmtId="164" fontId="11" fillId="0" borderId="1" xfId="2" applyNumberFormat="1" applyFont="1" applyFill="1" applyBorder="1" applyAlignment="1">
      <alignment horizontal="center" vertical="top"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applyAlignment="1">
      <alignment horizontal="center" vertical="center" wrapText="1"/>
    </xf>
    <xf numFmtId="2" fontId="2" fillId="0" borderId="1" xfId="0" applyNumberFormat="1"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xf>
    <xf numFmtId="1" fontId="3" fillId="0" borderId="1" xfId="1" applyNumberFormat="1" applyFont="1" applyBorder="1" applyAlignment="1">
      <alignment horizontal="center" vertical="center"/>
    </xf>
    <xf numFmtId="2" fontId="13" fillId="0" borderId="0" xfId="2" applyNumberFormat="1" applyFont="1" applyFill="1" applyBorder="1" applyAlignment="1">
      <alignment wrapText="1"/>
    </xf>
    <xf numFmtId="0" fontId="11" fillId="0" borderId="9" xfId="2" applyFont="1" applyFill="1" applyBorder="1" applyAlignment="1">
      <alignment horizontal="center" vertical="top" wrapText="1"/>
    </xf>
    <xf numFmtId="2" fontId="11" fillId="0" borderId="9" xfId="2" applyNumberFormat="1" applyFont="1" applyFill="1" applyBorder="1" applyAlignment="1">
      <alignment horizontal="center" vertical="top" wrapText="1"/>
    </xf>
    <xf numFmtId="1" fontId="13" fillId="0" borderId="0" xfId="2" applyNumberFormat="1" applyFont="1" applyFill="1" applyBorder="1" applyAlignment="1">
      <alignment wrapText="1"/>
    </xf>
    <xf numFmtId="0" fontId="16" fillId="0" borderId="9" xfId="2" applyFont="1" applyFill="1" applyBorder="1" applyAlignment="1">
      <alignment horizontal="center" vertical="top" wrapText="1"/>
    </xf>
    <xf numFmtId="164" fontId="11" fillId="0" borderId="5" xfId="2" applyNumberFormat="1" applyFont="1" applyFill="1" applyBorder="1" applyAlignment="1">
      <alignment horizontal="center" vertical="top" wrapText="1"/>
    </xf>
    <xf numFmtId="164" fontId="11" fillId="0" borderId="10" xfId="2" applyNumberFormat="1" applyFont="1" applyFill="1" applyBorder="1" applyAlignment="1">
      <alignment horizontal="center" vertical="top" wrapText="1"/>
    </xf>
    <xf numFmtId="1" fontId="16" fillId="0" borderId="8" xfId="2" applyNumberFormat="1" applyFont="1" applyFill="1" applyBorder="1" applyAlignment="1">
      <alignment horizontal="center" vertical="center" wrapText="1"/>
    </xf>
    <xf numFmtId="2" fontId="26" fillId="0" borderId="8" xfId="2" applyNumberFormat="1" applyFont="1" applyFill="1" applyBorder="1" applyAlignment="1">
      <alignment horizontal="center" vertical="top" wrapText="1"/>
    </xf>
    <xf numFmtId="0" fontId="26" fillId="0" borderId="8" xfId="2" applyFont="1" applyFill="1" applyBorder="1" applyAlignment="1">
      <alignment horizontal="center" vertical="center" wrapText="1"/>
    </xf>
    <xf numFmtId="0" fontId="3" fillId="0" borderId="0" xfId="1" applyFont="1"/>
    <xf numFmtId="0" fontId="16" fillId="0" borderId="1" xfId="2" applyFont="1" applyFill="1" applyBorder="1" applyAlignment="1">
      <alignment horizontal="right" vertical="center" wrapText="1"/>
    </xf>
    <xf numFmtId="0" fontId="26" fillId="0" borderId="1" xfId="2" applyFont="1" applyFill="1" applyBorder="1" applyAlignment="1">
      <alignment horizontal="center" vertical="center" wrapText="1"/>
    </xf>
    <xf numFmtId="2" fontId="26" fillId="0" borderId="1" xfId="2" applyNumberFormat="1" applyFont="1" applyFill="1" applyBorder="1" applyAlignment="1">
      <alignment horizontal="center" vertical="center" wrapText="1"/>
    </xf>
    <xf numFmtId="0" fontId="26" fillId="0" borderId="1" xfId="2" applyFont="1" applyFill="1" applyBorder="1" applyAlignment="1">
      <alignment horizontal="left" vertical="center" wrapText="1"/>
    </xf>
    <xf numFmtId="1" fontId="26" fillId="0" borderId="1" xfId="2" applyNumberFormat="1" applyFont="1" applyFill="1" applyBorder="1" applyAlignment="1">
      <alignment horizontal="left" vertical="center" wrapText="1"/>
    </xf>
    <xf numFmtId="0" fontId="9" fillId="0" borderId="9" xfId="0" applyFont="1" applyFill="1" applyBorder="1" applyAlignment="1">
      <alignment horizontal="right" vertical="center" wrapText="1"/>
    </xf>
    <xf numFmtId="164" fontId="9" fillId="0" borderId="5" xfId="2" applyNumberFormat="1" applyFont="1" applyFill="1" applyBorder="1" applyAlignment="1">
      <alignment horizontal="center" vertical="top" wrapText="1"/>
    </xf>
    <xf numFmtId="164" fontId="9" fillId="0" borderId="10" xfId="2" applyNumberFormat="1" applyFont="1" applyFill="1" applyBorder="1" applyAlignment="1">
      <alignment horizontal="center" vertical="top" wrapText="1"/>
    </xf>
    <xf numFmtId="2" fontId="26" fillId="0" borderId="1" xfId="2" applyNumberFormat="1" applyFont="1" applyFill="1" applyBorder="1" applyAlignment="1">
      <alignment horizontal="left" vertical="center" wrapText="1"/>
    </xf>
    <xf numFmtId="0" fontId="16" fillId="0" borderId="0" xfId="2" applyFont="1" applyFill="1" applyBorder="1" applyAlignment="1">
      <alignment horizontal="right" vertical="center" wrapText="1"/>
    </xf>
    <xf numFmtId="2" fontId="26" fillId="0" borderId="0" xfId="2" applyNumberFormat="1" applyFont="1" applyFill="1" applyBorder="1" applyAlignment="1">
      <alignment horizontal="center" vertical="center" wrapText="1"/>
    </xf>
    <xf numFmtId="0" fontId="26" fillId="0" borderId="0" xfId="2" applyFont="1" applyFill="1" applyBorder="1" applyAlignment="1">
      <alignment horizontal="left" vertical="center" wrapText="1"/>
    </xf>
    <xf numFmtId="0" fontId="3" fillId="0" borderId="0" xfId="1" applyFont="1" applyAlignment="1">
      <alignment horizontal="center" vertical="center"/>
    </xf>
    <xf numFmtId="0" fontId="3" fillId="0" borderId="0" xfId="1" applyFont="1" applyAlignment="1">
      <alignment horizontal="center"/>
    </xf>
    <xf numFmtId="0" fontId="27" fillId="0" borderId="0" xfId="0" applyFont="1" applyAlignment="1">
      <alignment horizontal="center" vertical="top"/>
    </xf>
    <xf numFmtId="0" fontId="28" fillId="0" borderId="0" xfId="0" applyFont="1" applyBorder="1"/>
    <xf numFmtId="0" fontId="28" fillId="0" borderId="0" xfId="0" applyFont="1" applyBorder="1" applyAlignment="1">
      <alignment horizontal="center"/>
    </xf>
    <xf numFmtId="0" fontId="29" fillId="0" borderId="0" xfId="0" applyFont="1" applyBorder="1"/>
    <xf numFmtId="0" fontId="30" fillId="0" borderId="0" xfId="1" applyFont="1" applyFill="1" applyAlignment="1">
      <alignment horizontal="center"/>
    </xf>
    <xf numFmtId="0" fontId="12" fillId="0" borderId="0" xfId="0" applyFont="1" applyAlignment="1">
      <alignment vertical="top" wrapText="1"/>
    </xf>
    <xf numFmtId="0" fontId="27" fillId="0" borderId="0" xfId="0" applyFont="1" applyAlignment="1">
      <alignment horizontal="left" vertical="top" wrapText="1"/>
    </xf>
    <xf numFmtId="0" fontId="59" fillId="0" borderId="0" xfId="0" applyFont="1" applyAlignment="1">
      <alignment horizontal="right" vertical="top"/>
    </xf>
    <xf numFmtId="0" fontId="27" fillId="0" borderId="0" xfId="0" applyFont="1" applyAlignment="1">
      <alignment horizontal="center" vertical="top" wrapText="1"/>
    </xf>
    <xf numFmtId="0" fontId="2" fillId="0" borderId="0" xfId="0" applyFont="1" applyAlignment="1">
      <alignment horizontal="center"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164"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2" fontId="2" fillId="0" borderId="0" xfId="0" applyNumberFormat="1" applyFont="1" applyAlignment="1">
      <alignment horizontal="center" vertical="center" wrapText="1"/>
    </xf>
    <xf numFmtId="164" fontId="27" fillId="0" borderId="1" xfId="0" applyNumberFormat="1" applyFont="1" applyBorder="1" applyAlignment="1">
      <alignment horizontal="center" vertical="center" wrapText="1"/>
    </xf>
    <xf numFmtId="2" fontId="27" fillId="0" borderId="1" xfId="0" applyNumberFormat="1" applyFont="1" applyBorder="1" applyAlignment="1">
      <alignment horizontal="center" vertical="center" wrapText="1"/>
    </xf>
    <xf numFmtId="0" fontId="12" fillId="0" borderId="1" xfId="0" applyFont="1" applyBorder="1" applyAlignment="1">
      <alignment vertical="center" wrapText="1"/>
    </xf>
    <xf numFmtId="0" fontId="12" fillId="0" borderId="0" xfId="0" applyFont="1" applyAlignment="1">
      <alignment vertical="center" wrapText="1"/>
    </xf>
    <xf numFmtId="0" fontId="60" fillId="0" borderId="0" xfId="0" applyFont="1" applyBorder="1" applyAlignment="1">
      <alignment horizontal="center"/>
    </xf>
    <xf numFmtId="0" fontId="60" fillId="0" borderId="0" xfId="0" applyFont="1" applyBorder="1" applyAlignment="1">
      <alignment horizontal="center" vertical="top"/>
    </xf>
    <xf numFmtId="0" fontId="45" fillId="0" borderId="0" xfId="0" applyFont="1" applyBorder="1" applyAlignment="1">
      <alignment horizontal="center" vertical="top"/>
    </xf>
    <xf numFmtId="0" fontId="45" fillId="0" borderId="0" xfId="0" applyFont="1"/>
    <xf numFmtId="0" fontId="24" fillId="0" borderId="0" xfId="0" applyFont="1" applyAlignment="1">
      <alignment vertical="top" wrapText="1"/>
    </xf>
    <xf numFmtId="0" fontId="24" fillId="0" borderId="0" xfId="0" applyFont="1"/>
    <xf numFmtId="0" fontId="12" fillId="0" borderId="0" xfId="0" applyNumberFormat="1" applyFont="1" applyAlignment="1">
      <alignment horizontal="justify" vertical="top" wrapText="1"/>
    </xf>
    <xf numFmtId="0" fontId="12" fillId="0" borderId="0" xfId="0" applyNumberFormat="1" applyFont="1" applyAlignment="1">
      <alignment vertical="top" wrapText="1"/>
    </xf>
    <xf numFmtId="0" fontId="12" fillId="0" borderId="0" xfId="0" applyFont="1" applyAlignment="1">
      <alignment vertical="top"/>
    </xf>
    <xf numFmtId="0" fontId="27" fillId="0" borderId="0" xfId="0" applyFont="1" applyAlignment="1">
      <alignment horizontal="right" vertical="top"/>
    </xf>
    <xf numFmtId="0" fontId="27" fillId="0" borderId="0" xfId="0" applyFont="1" applyAlignment="1">
      <alignment vertical="top" wrapText="1"/>
    </xf>
    <xf numFmtId="0" fontId="61" fillId="0" borderId="0" xfId="0" applyFont="1" applyAlignment="1">
      <alignment horizontal="center" vertical="top"/>
    </xf>
    <xf numFmtId="0" fontId="62" fillId="0" borderId="0" xfId="0" applyFont="1" applyAlignment="1">
      <alignment horizontal="center" vertical="top"/>
    </xf>
    <xf numFmtId="0" fontId="45" fillId="0" borderId="0" xfId="0" applyFont="1" applyAlignment="1">
      <alignment vertical="top" wrapText="1"/>
    </xf>
    <xf numFmtId="0" fontId="22" fillId="0" borderId="0" xfId="0" applyFont="1" applyAlignment="1">
      <alignment vertical="top" wrapText="1"/>
    </xf>
    <xf numFmtId="0" fontId="27" fillId="0" borderId="0" xfId="0" applyFont="1" applyAlignment="1">
      <alignment vertical="top"/>
    </xf>
    <xf numFmtId="0" fontId="59" fillId="0" borderId="0" xfId="0" applyFont="1" applyAlignment="1">
      <alignment vertical="top" wrapText="1"/>
    </xf>
    <xf numFmtId="2" fontId="63" fillId="0" borderId="0" xfId="0" applyNumberFormat="1" applyFont="1" applyAlignment="1">
      <alignment horizontal="center" vertical="top" wrapText="1"/>
    </xf>
    <xf numFmtId="0" fontId="45" fillId="0" borderId="0" xfId="0" applyFont="1" applyAlignment="1">
      <alignment horizontal="center" vertical="top"/>
    </xf>
    <xf numFmtId="0" fontId="64" fillId="2" borderId="0" xfId="0" applyFont="1" applyFill="1" applyBorder="1" applyAlignment="1">
      <alignment horizontal="center" vertical="center" wrapText="1"/>
    </xf>
    <xf numFmtId="0" fontId="67" fillId="2" borderId="1" xfId="0" applyFont="1" applyFill="1" applyBorder="1" applyAlignment="1">
      <alignment horizontal="center" vertical="top" wrapText="1"/>
    </xf>
    <xf numFmtId="0" fontId="66" fillId="2" borderId="1" xfId="0" applyFont="1" applyFill="1" applyBorder="1" applyAlignment="1">
      <alignment horizontal="center" vertical="top" wrapText="1"/>
    </xf>
    <xf numFmtId="0" fontId="68" fillId="2" borderId="1" xfId="0" applyFont="1" applyFill="1" applyBorder="1" applyAlignment="1">
      <alignment horizontal="center" vertical="center" wrapText="1"/>
    </xf>
    <xf numFmtId="2" fontId="68" fillId="2" borderId="1" xfId="0" applyNumberFormat="1" applyFont="1" applyFill="1" applyBorder="1" applyAlignment="1">
      <alignment horizontal="center" vertical="center" wrapText="1"/>
    </xf>
    <xf numFmtId="0" fontId="68" fillId="2" borderId="0" xfId="0" applyFont="1" applyFill="1" applyAlignment="1">
      <alignment horizontal="center" vertical="center" wrapText="1"/>
    </xf>
    <xf numFmtId="0" fontId="71" fillId="2" borderId="1" xfId="0" applyFont="1" applyFill="1" applyBorder="1" applyAlignment="1">
      <alignment horizontal="center" vertical="center" wrapText="1"/>
    </xf>
    <xf numFmtId="0" fontId="72" fillId="2" borderId="1" xfId="0" applyFont="1" applyFill="1" applyBorder="1" applyAlignment="1">
      <alignment horizontal="center" vertical="center" wrapText="1"/>
    </xf>
    <xf numFmtId="185" fontId="72" fillId="2" borderId="1" xfId="238" applyNumberFormat="1" applyFont="1" applyFill="1" applyBorder="1" applyAlignment="1">
      <alignment horizontal="center" vertical="center"/>
    </xf>
    <xf numFmtId="0" fontId="68" fillId="2" borderId="0" xfId="0" applyFont="1" applyFill="1" applyAlignment="1">
      <alignment horizontal="center" vertical="center"/>
    </xf>
    <xf numFmtId="0" fontId="66" fillId="2" borderId="1" xfId="0" applyFont="1" applyFill="1" applyBorder="1" applyAlignment="1">
      <alignment horizontal="center" vertical="top"/>
    </xf>
    <xf numFmtId="0" fontId="0" fillId="0" borderId="0" xfId="0" applyAlignment="1"/>
    <xf numFmtId="0" fontId="67" fillId="2" borderId="1" xfId="0" applyFont="1" applyFill="1" applyBorder="1" applyAlignment="1">
      <alignment horizontal="center" vertical="center" wrapText="1"/>
    </xf>
    <xf numFmtId="164" fontId="9" fillId="0" borderId="2" xfId="2" applyNumberFormat="1" applyFont="1" applyFill="1" applyBorder="1" applyAlignment="1">
      <alignment horizontal="center" vertical="top" wrapText="1"/>
    </xf>
    <xf numFmtId="164" fontId="9" fillId="0" borderId="3" xfId="2" applyNumberFormat="1" applyFont="1" applyFill="1" applyBorder="1" applyAlignment="1">
      <alignment horizontal="center" vertical="top" wrapText="1"/>
    </xf>
    <xf numFmtId="0" fontId="9" fillId="0" borderId="2" xfId="2" applyFont="1" applyFill="1" applyBorder="1" applyAlignment="1">
      <alignment horizontal="center" vertical="top" wrapText="1"/>
    </xf>
    <xf numFmtId="0" fontId="9" fillId="0" borderId="4" xfId="2" applyFont="1" applyFill="1" applyBorder="1" applyAlignment="1">
      <alignment horizontal="center" vertical="top" wrapText="1"/>
    </xf>
    <xf numFmtId="0" fontId="9" fillId="0" borderId="3" xfId="2" applyFont="1" applyFill="1" applyBorder="1" applyAlignment="1">
      <alignment horizontal="center" vertical="top" wrapText="1"/>
    </xf>
    <xf numFmtId="0" fontId="4" fillId="0" borderId="1" xfId="1" applyFont="1" applyBorder="1" applyAlignment="1">
      <alignment horizontal="center" vertical="center"/>
    </xf>
    <xf numFmtId="0" fontId="5" fillId="0" borderId="1" xfId="1" applyFont="1" applyBorder="1" applyAlignment="1">
      <alignment horizontal="center" vertical="center"/>
    </xf>
    <xf numFmtId="0" fontId="6" fillId="0" borderId="2" xfId="1" applyFont="1" applyBorder="1" applyAlignment="1">
      <alignment horizontal="left" vertical="center" indent="1"/>
    </xf>
    <xf numFmtId="0" fontId="6" fillId="0" borderId="3" xfId="1" applyFont="1" applyBorder="1" applyAlignment="1">
      <alignment horizontal="left" vertical="center" indent="1"/>
    </xf>
    <xf numFmtId="0" fontId="6" fillId="0" borderId="4" xfId="1" applyFont="1" applyBorder="1" applyAlignment="1">
      <alignment horizontal="left" vertical="center" indent="1"/>
    </xf>
    <xf numFmtId="0" fontId="6" fillId="0" borderId="4" xfId="1" applyFont="1" applyBorder="1" applyAlignment="1">
      <alignment horizontal="center" vertical="center"/>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2" fillId="0" borderId="1" xfId="0" applyFont="1" applyBorder="1" applyAlignment="1">
      <alignment horizontal="center" vertical="top" wrapText="1"/>
    </xf>
    <xf numFmtId="0" fontId="27"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0" xfId="0" applyFont="1" applyAlignment="1">
      <alignment horizontal="center" vertical="top" wrapText="1"/>
    </xf>
    <xf numFmtId="0" fontId="27" fillId="0" borderId="0" xfId="0" applyFont="1" applyAlignment="1">
      <alignment horizontal="left" vertical="top" wrapText="1"/>
    </xf>
    <xf numFmtId="0" fontId="59" fillId="0" borderId="0" xfId="0" applyFont="1" applyAlignment="1">
      <alignment horizontal="right" vertical="top"/>
    </xf>
    <xf numFmtId="0" fontId="59" fillId="0" borderId="0" xfId="0" applyFont="1" applyAlignment="1">
      <alignment horizontal="left" vertical="top" wrapText="1"/>
    </xf>
    <xf numFmtId="14" fontId="19" fillId="0" borderId="8" xfId="0" applyNumberFormat="1" applyFont="1" applyFill="1" applyBorder="1" applyAlignment="1">
      <alignment horizontal="center" vertical="center" wrapText="1"/>
    </xf>
    <xf numFmtId="14" fontId="19" fillId="0" borderId="6" xfId="0" applyNumberFormat="1" applyFont="1" applyFill="1" applyBorder="1" applyAlignment="1">
      <alignment horizontal="center" vertical="center" wrapText="1"/>
    </xf>
    <xf numFmtId="14" fontId="2" fillId="0" borderId="8" xfId="0" applyNumberFormat="1" applyFont="1" applyFill="1" applyBorder="1" applyAlignment="1">
      <alignment horizontal="center" vertical="center" wrapText="1"/>
    </xf>
    <xf numFmtId="14" fontId="2" fillId="0" borderId="6" xfId="0" applyNumberFormat="1" applyFont="1" applyFill="1" applyBorder="1" applyAlignment="1">
      <alignment horizontal="center" vertical="center" wrapText="1"/>
    </xf>
    <xf numFmtId="164" fontId="19" fillId="0" borderId="8" xfId="0" applyNumberFormat="1" applyFont="1" applyFill="1" applyBorder="1" applyAlignment="1">
      <alignment horizontal="center" vertical="center" wrapText="1"/>
    </xf>
    <xf numFmtId="164" fontId="19" fillId="0" borderId="6" xfId="0" applyNumberFormat="1" applyFont="1" applyFill="1" applyBorder="1" applyAlignment="1">
      <alignment horizontal="center" vertical="center" wrapText="1"/>
    </xf>
    <xf numFmtId="164" fontId="2" fillId="0" borderId="8" xfId="0" applyNumberFormat="1" applyFont="1" applyFill="1" applyBorder="1" applyAlignment="1">
      <alignment horizontal="center" vertical="center" wrapText="1"/>
    </xf>
    <xf numFmtId="164" fontId="2" fillId="0" borderId="6" xfId="0" applyNumberFormat="1" applyFont="1" applyFill="1" applyBorder="1" applyAlignment="1">
      <alignment horizontal="center" vertical="center" wrapText="1"/>
    </xf>
    <xf numFmtId="2" fontId="2" fillId="0" borderId="8"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2" fontId="2" fillId="0" borderId="8" xfId="0" applyNumberFormat="1" applyFont="1" applyFill="1" applyBorder="1" applyAlignment="1">
      <alignment horizontal="center" vertical="center" wrapText="1"/>
    </xf>
    <xf numFmtId="2" fontId="2" fillId="0" borderId="6" xfId="0"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7" fillId="0" borderId="0" xfId="0" applyFont="1" applyAlignment="1">
      <alignment horizontal="right" vertical="top"/>
    </xf>
    <xf numFmtId="0" fontId="67" fillId="2" borderId="1" xfId="0" applyFont="1" applyFill="1" applyBorder="1" applyAlignment="1">
      <alignment horizontal="center" vertical="top" wrapText="1"/>
    </xf>
    <xf numFmtId="0" fontId="65" fillId="2" borderId="0" xfId="0" applyFont="1" applyFill="1" applyBorder="1" applyAlignment="1">
      <alignment horizontal="right" vertical="center" wrapText="1"/>
    </xf>
    <xf numFmtId="0" fontId="65" fillId="2" borderId="0" xfId="0" applyFont="1" applyFill="1" applyBorder="1" applyAlignment="1">
      <alignment horizontal="center" vertical="center" wrapText="1"/>
    </xf>
    <xf numFmtId="0" fontId="66" fillId="2" borderId="1" xfId="0" applyFont="1" applyFill="1" applyBorder="1" applyAlignment="1">
      <alignment horizontal="center" vertical="top" wrapText="1"/>
    </xf>
    <xf numFmtId="0" fontId="67" fillId="2" borderId="0" xfId="0" applyFont="1" applyFill="1" applyBorder="1" applyAlignment="1">
      <alignment horizontal="center" vertical="center" wrapText="1"/>
    </xf>
    <xf numFmtId="0" fontId="70" fillId="2" borderId="0" xfId="0" applyFont="1" applyFill="1" applyAlignment="1">
      <alignment horizontal="center" vertical="center" wrapText="1"/>
    </xf>
    <xf numFmtId="0" fontId="69" fillId="2" borderId="1" xfId="0" applyFont="1" applyFill="1" applyBorder="1" applyAlignment="1">
      <alignment horizontal="center" vertical="center" textRotation="90" wrapText="1"/>
    </xf>
    <xf numFmtId="0" fontId="68" fillId="2" borderId="1" xfId="0" applyFont="1" applyFill="1" applyBorder="1" applyAlignment="1">
      <alignment horizontal="center" vertical="center" textRotation="90" wrapText="1"/>
    </xf>
    <xf numFmtId="0" fontId="67" fillId="2" borderId="8" xfId="0" applyFont="1" applyFill="1" applyBorder="1" applyAlignment="1">
      <alignment horizontal="center" vertical="top" textRotation="90" wrapText="1"/>
    </xf>
    <xf numFmtId="0" fontId="67" fillId="2" borderId="1" xfId="0" applyFont="1" applyFill="1" applyBorder="1" applyAlignment="1">
      <alignment horizontal="center" vertical="top" textRotation="90" wrapText="1"/>
    </xf>
    <xf numFmtId="0" fontId="67" fillId="2" borderId="6" xfId="0" applyFont="1" applyFill="1" applyBorder="1" applyAlignment="1">
      <alignment horizontal="center" vertical="top" textRotation="90" wrapText="1"/>
    </xf>
    <xf numFmtId="185" fontId="72" fillId="2" borderId="1" xfId="238" applyNumberFormat="1" applyFont="1" applyFill="1" applyBorder="1" applyAlignment="1">
      <alignment horizontal="center" vertical="center" wrapText="1"/>
    </xf>
    <xf numFmtId="0" fontId="66" fillId="2" borderId="1" xfId="0" applyFont="1" applyFill="1" applyBorder="1" applyAlignment="1">
      <alignment horizontal="center" vertical="top" textRotation="90" wrapText="1"/>
    </xf>
    <xf numFmtId="0" fontId="66" fillId="2" borderId="1" xfId="0" applyFont="1" applyFill="1" applyBorder="1" applyAlignment="1">
      <alignment horizontal="center" vertical="top" textRotation="90"/>
    </xf>
    <xf numFmtId="0" fontId="73" fillId="2" borderId="1" xfId="0" applyFont="1" applyFill="1" applyBorder="1" applyAlignment="1">
      <alignment horizontal="center" vertical="center" textRotation="90" wrapText="1"/>
    </xf>
    <xf numFmtId="0" fontId="72" fillId="2" borderId="1" xfId="0" applyFont="1" applyFill="1" applyBorder="1" applyAlignment="1">
      <alignment horizontal="center" vertical="center" textRotation="90" wrapText="1"/>
    </xf>
    <xf numFmtId="0" fontId="71" fillId="2" borderId="1" xfId="0" applyFont="1" applyFill="1" applyBorder="1" applyAlignment="1">
      <alignment horizontal="center" vertical="center" textRotation="90" wrapText="1"/>
    </xf>
    <xf numFmtId="1" fontId="71" fillId="0" borderId="1" xfId="0" applyNumberFormat="1" applyFont="1" applyBorder="1" applyAlignment="1">
      <alignment horizontal="center" vertical="center" textRotation="90" wrapText="1"/>
    </xf>
  </cellXfs>
  <cellStyles count="239">
    <cellStyle name="??                          " xfId="4"/>
    <cellStyle name="??_kc-elec system check list" xfId="5"/>
    <cellStyle name="•W€_G7ATD" xfId="6"/>
    <cellStyle name="0" xfId="7"/>
    <cellStyle name="0_Bilaspur Dist P-II P-IV &amp; Sammary Final 2008-09" xfId="8"/>
    <cellStyle name="0_District- Raipur PII,P-III(i,ii,iii),PIV  RRS II" xfId="9"/>
    <cellStyle name="0_P-II" xfId="10"/>
    <cellStyle name="0_PII,P-III(i,ii,iii),PIV  RRS II(PIU-1)aaaa" xfId="11"/>
    <cellStyle name="a1" xfId="12"/>
    <cellStyle name="AeE­ [0]_INQUIRY ¿?¾÷AßAø " xfId="13"/>
    <cellStyle name="AeE­_INQUIRY ¿?¾÷AßAø " xfId="14"/>
    <cellStyle name="ang" xfId="15"/>
    <cellStyle name="ang 2" xfId="16"/>
    <cellStyle name="ang 3" xfId="17"/>
    <cellStyle name="ang 4" xfId="18"/>
    <cellStyle name="ang_8_Road_DPR_Format_23-02-2012_For_PMGSY_800-999 (1)" xfId="19"/>
    <cellStyle name="angle" xfId="20"/>
    <cellStyle name="angle 2" xfId="21"/>
    <cellStyle name="angle 3" xfId="22"/>
    <cellStyle name="angle 4" xfId="23"/>
    <cellStyle name="AÞ¸¶ [0]_INQUIRY ¿?¾÷AßAø " xfId="24"/>
    <cellStyle name="AÞ¸¶_INQUIRY ¿?¾÷AßAø " xfId="25"/>
    <cellStyle name="Bear_angle" xfId="26"/>
    <cellStyle name="Black" xfId="27"/>
    <cellStyle name="Body" xfId="28"/>
    <cellStyle name="Border" xfId="29"/>
    <cellStyle name="C?AØ_¿?¾÷CoE² " xfId="30"/>
    <cellStyle name="C￥AØ_¿μ¾÷CoE² " xfId="31"/>
    <cellStyle name="Comma 2" xfId="32"/>
    <cellStyle name="Comma 2 2" xfId="33"/>
    <cellStyle name="Comma 3" xfId="34"/>
    <cellStyle name="Comma 33" xfId="35"/>
    <cellStyle name="Comma 34" xfId="36"/>
    <cellStyle name="Comma 4" xfId="37"/>
    <cellStyle name="Comma 5" xfId="38"/>
    <cellStyle name="Comma 6" xfId="39"/>
    <cellStyle name="Comma0" xfId="40"/>
    <cellStyle name="Currency 2" xfId="41"/>
    <cellStyle name="Currency 3" xfId="42"/>
    <cellStyle name="Currency0" xfId="43"/>
    <cellStyle name="Date" xfId="44"/>
    <cellStyle name="dd" xfId="45"/>
    <cellStyle name="Dezimal [0]_laroux" xfId="46"/>
    <cellStyle name="Dezimal_laroux" xfId="47"/>
    <cellStyle name="dis" xfId="48"/>
    <cellStyle name="dis 2" xfId="49"/>
    <cellStyle name="dis 3" xfId="50"/>
    <cellStyle name="dis 4" xfId="51"/>
    <cellStyle name="dis." xfId="52"/>
    <cellStyle name="dis. 2" xfId="53"/>
    <cellStyle name="dis. 3" xfId="54"/>
    <cellStyle name="dis. 4" xfId="55"/>
    <cellStyle name="dis._8_Road_DPR_Format_23-02-2012_For_PMGSY_800-999 (1)" xfId="56"/>
    <cellStyle name="dis_8_Road_DPR_Format_23-02-2012_For_PMGSY_800-999 (1)" xfId="57"/>
    <cellStyle name="dist" xfId="58"/>
    <cellStyle name="dist 2" xfId="59"/>
    <cellStyle name="dist 3" xfId="60"/>
    <cellStyle name="dist 4" xfId="61"/>
    <cellStyle name="dist." xfId="62"/>
    <cellStyle name="dist. 2" xfId="63"/>
    <cellStyle name="dist. 3" xfId="64"/>
    <cellStyle name="dist. 4" xfId="65"/>
    <cellStyle name="dist._8_Road_DPR_Format_23-02-2012_For_PMGSY_800-999 (1)" xfId="66"/>
    <cellStyle name="Emphasis 1" xfId="67"/>
    <cellStyle name="Emphasis 2" xfId="68"/>
    <cellStyle name="Emphasis 3" xfId="69"/>
    <cellStyle name="Euro" xfId="70"/>
    <cellStyle name="Fixed" xfId="71"/>
    <cellStyle name="Grey" xfId="72"/>
    <cellStyle name="Head 1" xfId="73"/>
    <cellStyle name="Heading 1 10" xfId="74"/>
    <cellStyle name="Heading 1 11" xfId="75"/>
    <cellStyle name="Heading 1 12" xfId="76"/>
    <cellStyle name="Heading 1 13" xfId="77"/>
    <cellStyle name="Heading 1 14" xfId="78"/>
    <cellStyle name="Heading 1 15" xfId="79"/>
    <cellStyle name="Heading 1 16" xfId="80"/>
    <cellStyle name="Heading 1 17" xfId="81"/>
    <cellStyle name="Heading 1 18" xfId="82"/>
    <cellStyle name="Heading 1 19" xfId="83"/>
    <cellStyle name="Heading 1 2" xfId="84"/>
    <cellStyle name="Heading 1 20" xfId="85"/>
    <cellStyle name="Heading 1 21" xfId="86"/>
    <cellStyle name="Heading 1 22" xfId="87"/>
    <cellStyle name="Heading 1 23" xfId="88"/>
    <cellStyle name="Heading 1 24" xfId="89"/>
    <cellStyle name="Heading 1 25" xfId="90"/>
    <cellStyle name="Heading 1 26" xfId="91"/>
    <cellStyle name="Heading 1 27" xfId="92"/>
    <cellStyle name="Heading 1 28" xfId="93"/>
    <cellStyle name="Heading 1 3" xfId="94"/>
    <cellStyle name="Heading 1 4" xfId="95"/>
    <cellStyle name="Heading 1 5" xfId="96"/>
    <cellStyle name="Heading 1 6" xfId="97"/>
    <cellStyle name="Heading 1 7" xfId="98"/>
    <cellStyle name="Heading 1 8" xfId="99"/>
    <cellStyle name="Heading 1 9" xfId="100"/>
    <cellStyle name="Heading 2 10" xfId="101"/>
    <cellStyle name="Heading 2 11" xfId="102"/>
    <cellStyle name="Heading 2 12" xfId="103"/>
    <cellStyle name="Heading 2 13" xfId="104"/>
    <cellStyle name="Heading 2 14" xfId="105"/>
    <cellStyle name="Heading 2 15" xfId="106"/>
    <cellStyle name="Heading 2 16" xfId="107"/>
    <cellStyle name="Heading 2 17" xfId="108"/>
    <cellStyle name="Heading 2 18" xfId="109"/>
    <cellStyle name="Heading 2 19" xfId="110"/>
    <cellStyle name="Heading 2 2" xfId="111"/>
    <cellStyle name="Heading 2 20" xfId="112"/>
    <cellStyle name="Heading 2 21" xfId="113"/>
    <cellStyle name="Heading 2 22" xfId="114"/>
    <cellStyle name="Heading 2 23" xfId="115"/>
    <cellStyle name="Heading 2 24" xfId="116"/>
    <cellStyle name="Heading 2 25" xfId="117"/>
    <cellStyle name="Heading 2 26" xfId="118"/>
    <cellStyle name="Heading 2 27" xfId="119"/>
    <cellStyle name="Heading 2 28" xfId="120"/>
    <cellStyle name="Heading 2 3" xfId="121"/>
    <cellStyle name="Heading 2 4" xfId="122"/>
    <cellStyle name="Heading 2 5" xfId="123"/>
    <cellStyle name="Heading 2 6" xfId="124"/>
    <cellStyle name="Heading 2 7" xfId="125"/>
    <cellStyle name="Heading 2 8" xfId="126"/>
    <cellStyle name="Heading 2 9" xfId="127"/>
    <cellStyle name="Hyperlink 2" xfId="128"/>
    <cellStyle name="Input [yellow]" xfId="129"/>
    <cellStyle name="intervals" xfId="130"/>
    <cellStyle name="Milliers [0]_laroux" xfId="131"/>
    <cellStyle name="Milliers_laroux" xfId="132"/>
    <cellStyle name="Non défini" xfId="133"/>
    <cellStyle name="norm" xfId="134"/>
    <cellStyle name="Normal" xfId="0" builtinId="0"/>
    <cellStyle name="Normal - Style1" xfId="135"/>
    <cellStyle name="Normal 10" xfId="136"/>
    <cellStyle name="Normal 11" xfId="137"/>
    <cellStyle name="Normal 12" xfId="138"/>
    <cellStyle name="Normal 13" xfId="139"/>
    <cellStyle name="Normal 14" xfId="140"/>
    <cellStyle name="Normal 14 2" xfId="141"/>
    <cellStyle name="Normal 14 2 2" xfId="142"/>
    <cellStyle name="Normal 15" xfId="143"/>
    <cellStyle name="Normal 16" xfId="144"/>
    <cellStyle name="Normal 17" xfId="145"/>
    <cellStyle name="Normal 18" xfId="146"/>
    <cellStyle name="Normal 19" xfId="147"/>
    <cellStyle name="Normal 2" xfId="148"/>
    <cellStyle name="Normal 2 15 2" xfId="238"/>
    <cellStyle name="Normal 2 2" xfId="1"/>
    <cellStyle name="Normal 2 2 2" xfId="149"/>
    <cellStyle name="Normal 2 2_From-B 81 Roads dt. 16.03.13" xfId="150"/>
    <cellStyle name="Normal 2 3" xfId="151"/>
    <cellStyle name="Normal 2 3 2" xfId="2"/>
    <cellStyle name="Normal 2 4" xfId="152"/>
    <cellStyle name="Normal 2 4 2" xfId="153"/>
    <cellStyle name="Normal 2_Bhopal PIU" xfId="154"/>
    <cellStyle name="Normal 20" xfId="155"/>
    <cellStyle name="Normal 3" xfId="156"/>
    <cellStyle name="Normal 3 2" xfId="157"/>
    <cellStyle name="Normal 33" xfId="158"/>
    <cellStyle name="Normal 34" xfId="159"/>
    <cellStyle name="Normal 4" xfId="160"/>
    <cellStyle name="Normal 4 2" xfId="161"/>
    <cellStyle name="Normal 4 3" xfId="162"/>
    <cellStyle name="Normal 5" xfId="163"/>
    <cellStyle name="Normal 5 2" xfId="164"/>
    <cellStyle name="Normal 6" xfId="165"/>
    <cellStyle name="Normal 7" xfId="166"/>
    <cellStyle name="Normal 7 2" xfId="167"/>
    <cellStyle name="Normal 8" xfId="168"/>
    <cellStyle name="Normal 8 2" xfId="169"/>
    <cellStyle name="Normal 9" xfId="170"/>
    <cellStyle name="Normaldd" xfId="171"/>
    <cellStyle name="Note 2" xfId="172"/>
    <cellStyle name="Note 2 2" xfId="173"/>
    <cellStyle name="Note 3" xfId="174"/>
    <cellStyle name="Note 4" xfId="175"/>
    <cellStyle name="Percent [2]" xfId="176"/>
    <cellStyle name="Percent 10" xfId="177"/>
    <cellStyle name="Percent 11" xfId="3"/>
    <cellStyle name="Percent 2" xfId="178"/>
    <cellStyle name="Percent 3" xfId="179"/>
    <cellStyle name="Percent 4" xfId="180"/>
    <cellStyle name="Percent 5" xfId="181"/>
    <cellStyle name="Percent 6" xfId="182"/>
    <cellStyle name="Percent 7" xfId="183"/>
    <cellStyle name="Percent 8" xfId="184"/>
    <cellStyle name="Percent 9" xfId="185"/>
    <cellStyle name="Red" xfId="186"/>
    <cellStyle name="Sheet Title" xfId="187"/>
    <cellStyle name="Style 1" xfId="188"/>
    <cellStyle name="Times New Roman" xfId="189"/>
    <cellStyle name="Total 10" xfId="190"/>
    <cellStyle name="Total 11" xfId="191"/>
    <cellStyle name="Total 12" xfId="192"/>
    <cellStyle name="Total 13" xfId="193"/>
    <cellStyle name="Total 14" xfId="194"/>
    <cellStyle name="Total 15" xfId="195"/>
    <cellStyle name="Total 16" xfId="196"/>
    <cellStyle name="Total 17" xfId="197"/>
    <cellStyle name="Total 18" xfId="198"/>
    <cellStyle name="Total 19" xfId="199"/>
    <cellStyle name="Total 2" xfId="200"/>
    <cellStyle name="Total 20" xfId="201"/>
    <cellStyle name="Total 21" xfId="202"/>
    <cellStyle name="Total 22" xfId="203"/>
    <cellStyle name="Total 23" xfId="204"/>
    <cellStyle name="Total 24" xfId="205"/>
    <cellStyle name="Total 25" xfId="206"/>
    <cellStyle name="Total 26" xfId="207"/>
    <cellStyle name="Total 27" xfId="208"/>
    <cellStyle name="Total 28" xfId="209"/>
    <cellStyle name="Total 3" xfId="210"/>
    <cellStyle name="Total 4" xfId="211"/>
    <cellStyle name="Total 5" xfId="212"/>
    <cellStyle name="Total 6" xfId="213"/>
    <cellStyle name="Total 7" xfId="214"/>
    <cellStyle name="Total 8" xfId="215"/>
    <cellStyle name="Total 9" xfId="216"/>
    <cellStyle name="uma" xfId="217"/>
    <cellStyle name="uma 2" xfId="218"/>
    <cellStyle name="uma 3" xfId="219"/>
    <cellStyle name="uma 4" xfId="220"/>
    <cellStyle name="Währung [0]_RESULTS" xfId="221"/>
    <cellStyle name="Währung_RESULTS" xfId="222"/>
    <cellStyle name="똿뗦먛귟 [0.00]_PRODUCT DETAIL Q1" xfId="223"/>
    <cellStyle name="똿뗦먛귟_PRODUCT DETAIL Q1" xfId="224"/>
    <cellStyle name="믅됞 [0.00]_PRODUCT DETAIL Q1" xfId="225"/>
    <cellStyle name="믅됞_PRODUCT DETAIL Q1" xfId="226"/>
    <cellStyle name="백분율_HOBONG" xfId="227"/>
    <cellStyle name="뷭?_BOOKSHIP" xfId="228"/>
    <cellStyle name="콤마 [0]_1202" xfId="229"/>
    <cellStyle name="콤마_1202" xfId="230"/>
    <cellStyle name="통화 [0]_1202" xfId="231"/>
    <cellStyle name="통화_1202" xfId="232"/>
    <cellStyle name="표준_(정보부문)월별인원계획" xfId="233"/>
    <cellStyle name="一般_07069.74ID10.0925" xfId="234"/>
    <cellStyle name="千分位_07069.74ID10.0925" xfId="235"/>
    <cellStyle name="標準_SUMMARY_1" xfId="236"/>
    <cellStyle name="_x001a_㰀ထ⁀ " xfId="237"/>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calcChain" Target="calcChain.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158750</xdr:colOff>
      <xdr:row>68</xdr:row>
      <xdr:rowOff>81933</xdr:rowOff>
    </xdr:from>
    <xdr:to>
      <xdr:col>6</xdr:col>
      <xdr:colOff>349250</xdr:colOff>
      <xdr:row>72</xdr:row>
      <xdr:rowOff>116417</xdr:rowOff>
    </xdr:to>
    <xdr:sp macro="" textlink="">
      <xdr:nvSpPr>
        <xdr:cNvPr id="2" name="Rectangle 20">
          <a:extLst>
            <a:ext uri="{FF2B5EF4-FFF2-40B4-BE49-F238E27FC236}">
              <a16:creationId xmlns="" xmlns:a16="http://schemas.microsoft.com/office/drawing/2014/main" id="{8F3D21E3-E2A8-C7D8-898D-E49AE6E3A539}"/>
            </a:ext>
          </a:extLst>
        </xdr:cNvPr>
        <xdr:cNvSpPr>
          <a:spLocks noChangeArrowheads="1"/>
        </xdr:cNvSpPr>
      </xdr:nvSpPr>
      <xdr:spPr bwMode="auto">
        <a:xfrm>
          <a:off x="5645150" y="28447383"/>
          <a:ext cx="2343150" cy="701234"/>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a:cs typeface="Times New Roman"/>
            </a:rPr>
            <a:t>Executive Engineer</a:t>
          </a:r>
        </a:p>
        <a:p>
          <a:pPr algn="ctr" rtl="1">
            <a:defRPr sz="1000"/>
          </a:pPr>
          <a:r>
            <a:rPr lang="en-US" sz="1100" b="1" i="0" strike="noStrike">
              <a:solidFill>
                <a:srgbClr val="000000"/>
              </a:solidFill>
              <a:latin typeface="Times New Roman"/>
              <a:cs typeface="Times New Roman"/>
            </a:rPr>
            <a:t>Cum Member Secretary (P.I.U.)</a:t>
          </a:r>
        </a:p>
        <a:p>
          <a:pPr algn="ctr" rtl="1">
            <a:defRPr sz="1000"/>
          </a:pPr>
          <a:r>
            <a:rPr lang="en-US" sz="1100" b="1" i="0" strike="noStrike">
              <a:solidFill>
                <a:srgbClr val="000000"/>
              </a:solidFill>
              <a:latin typeface="Times New Roman"/>
              <a:cs typeface="Times New Roman"/>
            </a:rPr>
            <a:t>C.G.R.R.D.A. District-Gariaband (C.G.)</a:t>
          </a:r>
        </a:p>
      </xdr:txBody>
    </xdr:sp>
    <xdr:clientData/>
  </xdr:twoCellAnchor>
  <xdr:twoCellAnchor>
    <xdr:from>
      <xdr:col>2</xdr:col>
      <xdr:colOff>2307165</xdr:colOff>
      <xdr:row>68</xdr:row>
      <xdr:rowOff>63500</xdr:rowOff>
    </xdr:from>
    <xdr:to>
      <xdr:col>3</xdr:col>
      <xdr:colOff>1058</xdr:colOff>
      <xdr:row>72</xdr:row>
      <xdr:rowOff>74084</xdr:rowOff>
    </xdr:to>
    <xdr:sp macro="" textlink="">
      <xdr:nvSpPr>
        <xdr:cNvPr id="3" name="Rectangle 20">
          <a:extLst>
            <a:ext uri="{FF2B5EF4-FFF2-40B4-BE49-F238E27FC236}">
              <a16:creationId xmlns="" xmlns:a16="http://schemas.microsoft.com/office/drawing/2014/main" id="{81675FB3-B7BE-A691-1D57-67F09D2EC8FD}"/>
            </a:ext>
          </a:extLst>
        </xdr:cNvPr>
        <xdr:cNvSpPr>
          <a:spLocks noChangeArrowheads="1"/>
        </xdr:cNvSpPr>
      </xdr:nvSpPr>
      <xdr:spPr bwMode="auto">
        <a:xfrm>
          <a:off x="3288240" y="28428950"/>
          <a:ext cx="2199218" cy="677334"/>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a:cs typeface="Times New Roman"/>
            </a:rPr>
            <a:t>Assistant Engineer</a:t>
          </a:r>
        </a:p>
        <a:p>
          <a:pPr algn="ctr" rtl="1">
            <a:defRPr sz="1000"/>
          </a:pPr>
          <a:r>
            <a:rPr lang="en-US" sz="1100" b="1" i="0" strike="noStrike">
              <a:solidFill>
                <a:srgbClr val="000000"/>
              </a:solidFill>
              <a:latin typeface="Times New Roman"/>
              <a:cs typeface="Times New Roman"/>
            </a:rPr>
            <a:t>C.G.R.R.D.A. </a:t>
          </a:r>
        </a:p>
        <a:p>
          <a:pPr algn="ctr" rtl="1">
            <a:defRPr sz="1000"/>
          </a:pPr>
          <a:r>
            <a:rPr lang="en-US" sz="1100" b="1" i="0" strike="noStrike">
              <a:solidFill>
                <a:srgbClr val="000000"/>
              </a:solidFill>
              <a:latin typeface="Times New Roman"/>
              <a:cs typeface="Times New Roman"/>
            </a:rPr>
            <a:t>District-Gariaband (C.G.)</a:t>
          </a:r>
        </a:p>
      </xdr:txBody>
    </xdr:sp>
    <xdr:clientData/>
  </xdr:twoCellAnchor>
  <xdr:twoCellAnchor>
    <xdr:from>
      <xdr:col>0</xdr:col>
      <xdr:colOff>370417</xdr:colOff>
      <xdr:row>68</xdr:row>
      <xdr:rowOff>158750</xdr:rowOff>
    </xdr:from>
    <xdr:to>
      <xdr:col>2</xdr:col>
      <xdr:colOff>1744114</xdr:colOff>
      <xdr:row>72</xdr:row>
      <xdr:rowOff>84323</xdr:rowOff>
    </xdr:to>
    <xdr:sp macro="" textlink="">
      <xdr:nvSpPr>
        <xdr:cNvPr id="4" name="Rectangle 20">
          <a:extLst>
            <a:ext uri="{FF2B5EF4-FFF2-40B4-BE49-F238E27FC236}">
              <a16:creationId xmlns="" xmlns:a16="http://schemas.microsoft.com/office/drawing/2014/main" id="{E136F4F3-0BAD-3797-06C9-5F53D65F7992}"/>
            </a:ext>
          </a:extLst>
        </xdr:cNvPr>
        <xdr:cNvSpPr>
          <a:spLocks noChangeArrowheads="1"/>
        </xdr:cNvSpPr>
      </xdr:nvSpPr>
      <xdr:spPr bwMode="auto">
        <a:xfrm>
          <a:off x="370417" y="28524200"/>
          <a:ext cx="2354772" cy="592323"/>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a:cs typeface="Times New Roman"/>
            </a:rPr>
            <a:t>Sub-Engineer</a:t>
          </a:r>
        </a:p>
        <a:p>
          <a:pPr algn="ctr" rtl="1">
            <a:defRPr sz="1000"/>
          </a:pPr>
          <a:r>
            <a:rPr lang="en-US" sz="1100" b="1" i="0" strike="noStrike">
              <a:solidFill>
                <a:srgbClr val="000000"/>
              </a:solidFill>
              <a:latin typeface="Times New Roman"/>
              <a:cs typeface="Times New Roman"/>
            </a:rPr>
            <a:t>C.G.R.R.D.A. </a:t>
          </a:r>
        </a:p>
        <a:p>
          <a:pPr algn="ctr" rtl="1">
            <a:defRPr sz="1000"/>
          </a:pPr>
          <a:r>
            <a:rPr lang="en-US" sz="1100" b="1" i="0" strike="noStrike">
              <a:solidFill>
                <a:srgbClr val="000000"/>
              </a:solidFill>
              <a:latin typeface="Times New Roman"/>
              <a:cs typeface="Times New Roman"/>
            </a:rPr>
            <a:t>District-Gariaband (C.G.)</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215421</xdr:colOff>
      <xdr:row>10</xdr:row>
      <xdr:rowOff>426945</xdr:rowOff>
    </xdr:from>
    <xdr:to>
      <xdr:col>13</xdr:col>
      <xdr:colOff>451061</xdr:colOff>
      <xdr:row>13</xdr:row>
      <xdr:rowOff>119378</xdr:rowOff>
    </xdr:to>
    <xdr:sp macro="" textlink="">
      <xdr:nvSpPr>
        <xdr:cNvPr id="2" name="Rectangle 20">
          <a:extLst>
            <a:ext uri="{FF2B5EF4-FFF2-40B4-BE49-F238E27FC236}">
              <a16:creationId xmlns:a16="http://schemas.microsoft.com/office/drawing/2014/main" xmlns="" id="{4FE9E7F2-05D5-C327-AF3B-12B736C8C56A}"/>
            </a:ext>
          </a:extLst>
        </xdr:cNvPr>
        <xdr:cNvSpPr>
          <a:spLocks noChangeArrowheads="1"/>
        </xdr:cNvSpPr>
      </xdr:nvSpPr>
      <xdr:spPr bwMode="auto">
        <a:xfrm>
          <a:off x="7244871" y="4703670"/>
          <a:ext cx="2502590" cy="540158"/>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a:cs typeface="Times New Roman"/>
            </a:rPr>
            <a:t>Executive Engineer</a:t>
          </a:r>
        </a:p>
        <a:p>
          <a:pPr algn="ctr" rtl="1">
            <a:defRPr sz="1000"/>
          </a:pPr>
          <a:r>
            <a:rPr lang="en-US" sz="1100" b="1" i="0" strike="noStrike">
              <a:solidFill>
                <a:srgbClr val="000000"/>
              </a:solidFill>
              <a:latin typeface="Times New Roman"/>
              <a:cs typeface="Times New Roman"/>
            </a:rPr>
            <a:t>Cum Member Secretary (P.I.U.)</a:t>
          </a:r>
        </a:p>
        <a:p>
          <a:pPr algn="ctr" rtl="1">
            <a:defRPr sz="1000"/>
          </a:pPr>
          <a:r>
            <a:rPr lang="en-US" sz="1100" b="1" i="0" strike="noStrike">
              <a:solidFill>
                <a:srgbClr val="000000"/>
              </a:solidFill>
              <a:latin typeface="Times New Roman"/>
              <a:cs typeface="Times New Roman"/>
            </a:rPr>
            <a:t>C.G.R.R.D.A. District-Gariaband (C.G.)</a:t>
          </a:r>
        </a:p>
      </xdr:txBody>
    </xdr:sp>
    <xdr:clientData/>
  </xdr:twoCellAnchor>
  <xdr:twoCellAnchor>
    <xdr:from>
      <xdr:col>4</xdr:col>
      <xdr:colOff>182996</xdr:colOff>
      <xdr:row>10</xdr:row>
      <xdr:rowOff>441327</xdr:rowOff>
    </xdr:from>
    <xdr:to>
      <xdr:col>9</xdr:col>
      <xdr:colOff>719198</xdr:colOff>
      <xdr:row>13</xdr:row>
      <xdr:rowOff>148720</xdr:rowOff>
    </xdr:to>
    <xdr:sp macro="" textlink="">
      <xdr:nvSpPr>
        <xdr:cNvPr id="3" name="Rectangle 20">
          <a:extLst>
            <a:ext uri="{FF2B5EF4-FFF2-40B4-BE49-F238E27FC236}">
              <a16:creationId xmlns:a16="http://schemas.microsoft.com/office/drawing/2014/main" xmlns="" id="{0D2132F0-6BFF-9024-9E06-A3A4954B375C}"/>
            </a:ext>
          </a:extLst>
        </xdr:cNvPr>
        <xdr:cNvSpPr>
          <a:spLocks noChangeArrowheads="1"/>
        </xdr:cNvSpPr>
      </xdr:nvSpPr>
      <xdr:spPr bwMode="auto">
        <a:xfrm>
          <a:off x="2849996" y="4718052"/>
          <a:ext cx="4136652" cy="555118"/>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a:cs typeface="Times New Roman"/>
            </a:rPr>
            <a:t>Assistant Engineer</a:t>
          </a:r>
        </a:p>
        <a:p>
          <a:pPr algn="ctr" rtl="1">
            <a:defRPr sz="1000"/>
          </a:pPr>
          <a:r>
            <a:rPr lang="en-US" sz="1100" b="1" i="0" strike="noStrike">
              <a:solidFill>
                <a:srgbClr val="000000"/>
              </a:solidFill>
              <a:latin typeface="Times New Roman"/>
              <a:cs typeface="Times New Roman"/>
            </a:rPr>
            <a:t>C.G.R.R.D.A. </a:t>
          </a:r>
        </a:p>
        <a:p>
          <a:pPr algn="ctr" rtl="1">
            <a:defRPr sz="1000"/>
          </a:pPr>
          <a:r>
            <a:rPr lang="en-US" sz="1100" b="1" i="0" strike="noStrike">
              <a:solidFill>
                <a:srgbClr val="000000"/>
              </a:solidFill>
              <a:latin typeface="Times New Roman"/>
              <a:cs typeface="Times New Roman"/>
            </a:rPr>
            <a:t>District-Gariaband (C.G.)</a:t>
          </a:r>
        </a:p>
      </xdr:txBody>
    </xdr:sp>
    <xdr:clientData/>
  </xdr:twoCellAnchor>
  <xdr:twoCellAnchor>
    <xdr:from>
      <xdr:col>1</xdr:col>
      <xdr:colOff>590550</xdr:colOff>
      <xdr:row>10</xdr:row>
      <xdr:rowOff>409575</xdr:rowOff>
    </xdr:from>
    <xdr:to>
      <xdr:col>3</xdr:col>
      <xdr:colOff>526669</xdr:colOff>
      <xdr:row>14</xdr:row>
      <xdr:rowOff>48340</xdr:rowOff>
    </xdr:to>
    <xdr:sp macro="" textlink="">
      <xdr:nvSpPr>
        <xdr:cNvPr id="4" name="Rectangle 20">
          <a:extLst>
            <a:ext uri="{FF2B5EF4-FFF2-40B4-BE49-F238E27FC236}">
              <a16:creationId xmlns:a16="http://schemas.microsoft.com/office/drawing/2014/main" xmlns="" id="{8693DD73-3FAB-B085-B0D3-28E22DF1AED5}"/>
            </a:ext>
          </a:extLst>
        </xdr:cNvPr>
        <xdr:cNvSpPr>
          <a:spLocks noChangeArrowheads="1"/>
        </xdr:cNvSpPr>
      </xdr:nvSpPr>
      <xdr:spPr bwMode="auto">
        <a:xfrm>
          <a:off x="847725" y="4686300"/>
          <a:ext cx="1583944" cy="67699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a:cs typeface="Times New Roman"/>
            </a:rPr>
            <a:t>Sub-Engineer</a:t>
          </a:r>
        </a:p>
        <a:p>
          <a:pPr algn="ctr" rtl="1">
            <a:defRPr sz="1000"/>
          </a:pPr>
          <a:r>
            <a:rPr lang="en-US" sz="1100" b="1" i="0" strike="noStrike">
              <a:solidFill>
                <a:srgbClr val="000000"/>
              </a:solidFill>
              <a:latin typeface="Times New Roman"/>
              <a:cs typeface="Times New Roman"/>
            </a:rPr>
            <a:t>C.G.R.R.D.A. </a:t>
          </a:r>
        </a:p>
        <a:p>
          <a:pPr algn="ctr" rtl="1">
            <a:defRPr sz="1000"/>
          </a:pPr>
          <a:r>
            <a:rPr lang="en-US" sz="1100" b="1" i="0" strike="noStrike">
              <a:solidFill>
                <a:srgbClr val="000000"/>
              </a:solidFill>
              <a:latin typeface="Times New Roman"/>
              <a:cs typeface="Times New Roman"/>
            </a:rPr>
            <a:t>District-Gariaband (C.G.)</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85246</xdr:colOff>
      <xdr:row>15</xdr:row>
      <xdr:rowOff>17370</xdr:rowOff>
    </xdr:from>
    <xdr:to>
      <xdr:col>16</xdr:col>
      <xdr:colOff>121919</xdr:colOff>
      <xdr:row>17</xdr:row>
      <xdr:rowOff>155362</xdr:rowOff>
    </xdr:to>
    <xdr:sp macro="" textlink="">
      <xdr:nvSpPr>
        <xdr:cNvPr id="2" name="Rectangle 20">
          <a:extLst>
            <a:ext uri="{FF2B5EF4-FFF2-40B4-BE49-F238E27FC236}">
              <a16:creationId xmlns:a16="http://schemas.microsoft.com/office/drawing/2014/main" xmlns="" id="{DF0C9395-EEF4-FFD1-01F9-4AC8A2B0A05B}"/>
            </a:ext>
          </a:extLst>
        </xdr:cNvPr>
        <xdr:cNvSpPr>
          <a:spLocks noChangeArrowheads="1"/>
        </xdr:cNvSpPr>
      </xdr:nvSpPr>
      <xdr:spPr bwMode="auto">
        <a:xfrm>
          <a:off x="7676671" y="5284695"/>
          <a:ext cx="2503648" cy="538042"/>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a:cs typeface="Times New Roman"/>
            </a:rPr>
            <a:t>Executive Engineer</a:t>
          </a:r>
        </a:p>
        <a:p>
          <a:pPr algn="ctr" rtl="1">
            <a:defRPr sz="1000"/>
          </a:pPr>
          <a:r>
            <a:rPr lang="en-US" sz="1100" b="1" i="0" strike="noStrike">
              <a:solidFill>
                <a:srgbClr val="000000"/>
              </a:solidFill>
              <a:latin typeface="Times New Roman"/>
              <a:cs typeface="Times New Roman"/>
            </a:rPr>
            <a:t>Cum Member Secretary (P.I.U.)</a:t>
          </a:r>
        </a:p>
        <a:p>
          <a:pPr algn="ctr" rtl="1">
            <a:defRPr sz="1000"/>
          </a:pPr>
          <a:r>
            <a:rPr lang="en-US" sz="1100" b="1" i="0" strike="noStrike">
              <a:solidFill>
                <a:srgbClr val="000000"/>
              </a:solidFill>
              <a:latin typeface="Times New Roman"/>
              <a:cs typeface="Times New Roman"/>
            </a:rPr>
            <a:t>C.G.R.R.D.A. District-Gariaband (C.G.)</a:t>
          </a:r>
        </a:p>
      </xdr:txBody>
    </xdr:sp>
    <xdr:clientData/>
  </xdr:twoCellAnchor>
  <xdr:twoCellAnchor>
    <xdr:from>
      <xdr:col>5</xdr:col>
      <xdr:colOff>325871</xdr:colOff>
      <xdr:row>15</xdr:row>
      <xdr:rowOff>31752</xdr:rowOff>
    </xdr:from>
    <xdr:to>
      <xdr:col>11</xdr:col>
      <xdr:colOff>366773</xdr:colOff>
      <xdr:row>18</xdr:row>
      <xdr:rowOff>4787</xdr:rowOff>
    </xdr:to>
    <xdr:sp macro="" textlink="">
      <xdr:nvSpPr>
        <xdr:cNvPr id="3" name="Rectangle 20">
          <a:extLst>
            <a:ext uri="{FF2B5EF4-FFF2-40B4-BE49-F238E27FC236}">
              <a16:creationId xmlns:a16="http://schemas.microsoft.com/office/drawing/2014/main" xmlns="" id="{E50F8F14-732C-7898-3229-48AE556DFEF6}"/>
            </a:ext>
          </a:extLst>
        </xdr:cNvPr>
        <xdr:cNvSpPr>
          <a:spLocks noChangeArrowheads="1"/>
        </xdr:cNvSpPr>
      </xdr:nvSpPr>
      <xdr:spPr bwMode="auto">
        <a:xfrm>
          <a:off x="3345296" y="5299077"/>
          <a:ext cx="4069977" cy="55406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a:cs typeface="Times New Roman"/>
            </a:rPr>
            <a:t>Assistant Engineer</a:t>
          </a:r>
        </a:p>
        <a:p>
          <a:pPr algn="ctr" rtl="1">
            <a:defRPr sz="1000"/>
          </a:pPr>
          <a:r>
            <a:rPr lang="en-US" sz="1100" b="1" i="0" strike="noStrike">
              <a:solidFill>
                <a:srgbClr val="000000"/>
              </a:solidFill>
              <a:latin typeface="Times New Roman"/>
              <a:cs typeface="Times New Roman"/>
            </a:rPr>
            <a:t>C.G.R.R.D.A. </a:t>
          </a:r>
        </a:p>
        <a:p>
          <a:pPr algn="ctr" rtl="1">
            <a:defRPr sz="1000"/>
          </a:pPr>
          <a:r>
            <a:rPr lang="en-US" sz="1100" b="1" i="0" strike="noStrike">
              <a:solidFill>
                <a:srgbClr val="000000"/>
              </a:solidFill>
              <a:latin typeface="Times New Roman"/>
              <a:cs typeface="Times New Roman"/>
            </a:rPr>
            <a:t>District-Gariaband (C.G.)</a:t>
          </a:r>
        </a:p>
      </xdr:txBody>
    </xdr:sp>
    <xdr:clientData/>
  </xdr:twoCellAnchor>
  <xdr:twoCellAnchor>
    <xdr:from>
      <xdr:col>2</xdr:col>
      <xdr:colOff>359833</xdr:colOff>
      <xdr:row>15</xdr:row>
      <xdr:rowOff>0</xdr:rowOff>
    </xdr:from>
    <xdr:to>
      <xdr:col>5</xdr:col>
      <xdr:colOff>117094</xdr:colOff>
      <xdr:row>18</xdr:row>
      <xdr:rowOff>94907</xdr:rowOff>
    </xdr:to>
    <xdr:sp macro="" textlink="">
      <xdr:nvSpPr>
        <xdr:cNvPr id="4" name="Rectangle 20">
          <a:extLst>
            <a:ext uri="{FF2B5EF4-FFF2-40B4-BE49-F238E27FC236}">
              <a16:creationId xmlns:a16="http://schemas.microsoft.com/office/drawing/2014/main" xmlns="" id="{DAD8036A-DAC6-F0D3-AC51-D11F28643D41}"/>
            </a:ext>
          </a:extLst>
        </xdr:cNvPr>
        <xdr:cNvSpPr>
          <a:spLocks noChangeArrowheads="1"/>
        </xdr:cNvSpPr>
      </xdr:nvSpPr>
      <xdr:spPr bwMode="auto">
        <a:xfrm>
          <a:off x="1150408" y="5267325"/>
          <a:ext cx="1986111" cy="675932"/>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a:cs typeface="Times New Roman"/>
            </a:rPr>
            <a:t>Sub-Engineer</a:t>
          </a:r>
        </a:p>
        <a:p>
          <a:pPr algn="ctr" rtl="1">
            <a:defRPr sz="1000"/>
          </a:pPr>
          <a:r>
            <a:rPr lang="en-US" sz="1100" b="1" i="0" strike="noStrike">
              <a:solidFill>
                <a:srgbClr val="000000"/>
              </a:solidFill>
              <a:latin typeface="Times New Roman"/>
              <a:cs typeface="Times New Roman"/>
            </a:rPr>
            <a:t>C.G.R.R.D.A. </a:t>
          </a:r>
        </a:p>
        <a:p>
          <a:pPr algn="ctr" rtl="1">
            <a:defRPr sz="1000"/>
          </a:pPr>
          <a:r>
            <a:rPr lang="en-US" sz="1100" b="1" i="0" strike="noStrike">
              <a:solidFill>
                <a:srgbClr val="000000"/>
              </a:solidFill>
              <a:latin typeface="Times New Roman"/>
              <a:cs typeface="Times New Roman"/>
            </a:rPr>
            <a:t>District-Gariaband(C.G.)</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rrda\desktop\Documents%20and%20Settings\admin\Desktop\PR-1jan2007%20blan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lient9\c\Documents%20and%20Settings\mprrd\Desktop\Infm\GBM\WINDOWS\Temporary%20Internet%20Files\Content.IE5\CTAZWXIV\Project_Proposals_2002-03_23-8-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gujrat\1.%20DPR%20PMGSY%20CUPL%20-%20GODHRA\OLD%20TEMP\Est.%209-1-07\PMGSY%20Main%20SOR%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prrda\e\Analysis%20of%20rates%20for%20Rural%20Roads\ARRR-ver-11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er-a065279f54\e\EIRR\PSI_EMPT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eeraj-pc\d\Documents%20and%20Settings\admin\Desktop\Admaliya\Admaliya_e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prrda-qkw7ynei\rrda\PROGRESS\Progress%202005-06\All-18%20Format%20Bhopal%20Feb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cl\d\Analysis%20of%20rates%20for%20Rural%20Roads\ARRR-ver-1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lient9\C\My%20Documents\Excel\PROPOSALS%20-%20ALL\02-03%20all%20proposal\My%20Documents\Excel\PRIORITIES\WINDOWS\Temporary%20Internet%20Files\Content.IE5\CTAZWXIV\Project_Proposals_2002-03_23-8-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R.S.Dewangan\Madwadih%20Sirrikala%20ESTIMAT%20and%20BOQ%2021.1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1"/>
      <sheetName val="PR-2"/>
      <sheetName val="PR-3"/>
    </sheetNames>
    <sheetDataSet>
      <sheetData sheetId="0">
        <row r="40">
          <cell r="A40" t="str">
            <v>Package No:  MP 05/35 02</v>
          </cell>
        </row>
        <row r="142">
          <cell r="A142" t="str">
            <v>Package No:  MR Sehore-2</v>
          </cell>
        </row>
        <row r="184">
          <cell r="A184" t="str">
            <v>Package No:  MP 35 07</v>
          </cell>
        </row>
        <row r="335">
          <cell r="A335" t="str">
            <v xml:space="preserve">Package No:  MP 3511 (SP) </v>
          </cell>
        </row>
        <row r="417">
          <cell r="A417" t="str">
            <v>Package No:  MP 3551</v>
          </cell>
        </row>
        <row r="448">
          <cell r="C448" t="str">
            <v>MP 0509</v>
          </cell>
        </row>
        <row r="504">
          <cell r="C504" t="str">
            <v xml:space="preserve"> MP 3523</v>
          </cell>
        </row>
        <row r="539">
          <cell r="C539" t="str">
            <v xml:space="preserve"> MP 3525</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bration"/>
      <sheetName val="OMC.MDD"/>
      <sheetName val="ATTERBERG LIMIT"/>
      <sheetName val="C.B.R.FORMAT"/>
      <sheetName val="Sieve Analysis"/>
      <sheetName val="PR-1"/>
      <sheetName val="Sub Engg scale"/>
      <sheetName val="CBR "/>
      <sheetName val="FdnDes_Soil"/>
      <sheetName val="Input"/>
      <sheetName val="PROCTOR"/>
      <sheetName val="Gen Info"/>
      <sheetName val="Material"/>
      <sheetName val="Labour"/>
      <sheetName val="Letter"/>
      <sheetName val="Plant &amp;  Machinery"/>
      <sheetName val="Sarguja (S)"/>
      <sheetName val="Rabi old"/>
      <sheetName val="sorna-lanjera"/>
      <sheetName val="revised data"/>
      <sheetName val="Lead"/>
      <sheetName val="ABQ"/>
      <sheetName val="DT"/>
      <sheetName val="Flanged Beams"/>
      <sheetName val="Rectangular Beam"/>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8"/>
      <sheetName val="6"/>
      <sheetName val="MATERIAL COST"/>
      <sheetName val="basic"/>
      <sheetName val="Unconnected"/>
      <sheetName val="SOIL TEST REPORT-1"/>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 val="ANALYSIS"/>
      <sheetName val="Back_Cal_for OMC"/>
      <sheetName val="2-wlr"/>
      <sheetName val="slab"/>
      <sheetName val="ultmom"/>
      <sheetName val="Admin"/>
      <sheetName val="foundation(V)"/>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07-Indore &amp; Khandwa"/>
      <sheetName val="Letter"/>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Unconnected"/>
      <sheetName val="ATTERBERG LIMIT"/>
      <sheetName val="CBR"/>
      <sheetName val="MDD-OMC "/>
      <sheetName val="PLAN_FEB97"/>
      <sheetName val="Improvements"/>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Miscellaneous"/>
      <sheetName val="Road_All"/>
      <sheetName val="Summary_Slab_Karbook"/>
      <sheetName val="Sarguja (S)"/>
      <sheetName val="MAT.COST"/>
      <sheetName val="Abstract."/>
      <sheetName val="RA-1"/>
      <sheetName val="Sheet1"/>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FORM5"/>
      <sheetName val="Rate"/>
      <sheetName val="RET "/>
      <sheetName val="TOE"/>
      <sheetName val="DATA"/>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 val="L040"/>
      <sheetName val="IP-1SideFP"/>
      <sheetName val="Estimate_Slab"/>
      <sheetName val="basic-data"/>
      <sheetName val="mem-property"/>
      <sheetName val="F8"/>
      <sheetName val="ABQ"/>
      <sheetName val="6"/>
      <sheetName val="Progressin Next mon-AP-17"/>
      <sheetName val="Material Rates"/>
      <sheetName val="Project_Proposals_2002-03_23-8-"/>
      <sheetName val="DT"/>
      <sheetName val="1x2.0x2.0"/>
      <sheetName val="RATE_MAT (2)"/>
      <sheetName val="Admin"/>
      <sheetName val="MAIN"/>
      <sheetName val="Assumptions"/>
      <sheetName val="Sheet3"/>
      <sheetName val="CD 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ESTIM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1)FILL FIRST"/>
      <sheetName val="(2)PROGRESIV EXP."/>
      <sheetName val="(4)F-81 Exp.side"/>
      <sheetName val="(3)F-81 RECV."/>
      <sheetName val="BQ"/>
      <sheetName val="procurement"/>
      <sheetName val="Build-up"/>
      <sheetName val="Indirect expenses"/>
      <sheetName val="Plant &amp;  Machinery"/>
      <sheetName val="SILICATE"/>
      <sheetName val="RA"/>
      <sheetName val="DETAILED  BOQ"/>
      <sheetName val="A.O.R."/>
      <sheetName val="Machinery"/>
      <sheetName val="meas"/>
      <sheetName val="Gen_Info"/>
      <sheetName val="traffic_"/>
      <sheetName val="lab__test"/>
      <sheetName val="Slab_3520m_est"/>
      <sheetName val="CD_Design"/>
      <sheetName val="pavement_(1300-2600m)"/>
      <sheetName val="E-Slab_1840,2560"/>
      <sheetName val="Total_Cost"/>
      <sheetName val="cover_page"/>
      <sheetName val="1_5mspanX1_0m_est__"/>
      <sheetName val="design_of_510m_"/>
      <sheetName val="510m_estimate"/>
      <sheetName val="design_of_750m"/>
      <sheetName val="design_of__1260m"/>
      <sheetName val="Dig_Pavment_0-1300"/>
      <sheetName val="Rigid_Pavement_Drawing"/>
      <sheetName val="ATTERBERG_LIMIT"/>
      <sheetName val="Indirect_expenses"/>
      <sheetName val="CBR "/>
      <sheetName val="01"/>
      <sheetName val="04"/>
      <sheetName val="Material"/>
      <sheetName val="Labour"/>
      <sheetName val="ABQ"/>
      <sheetName val="Sheet1"/>
      <sheetName val="Bridge hydrology1"/>
      <sheetName val="PROCTOR"/>
      <sheetName val="basdat"/>
      <sheetName val="Voucher"/>
      <sheetName val="Data"/>
      <sheetName val="Cal"/>
      <sheetName val="ANNEXURE-A"/>
      <sheetName val="INPUT"/>
      <sheetName val="17"/>
      <sheetName val="doq"/>
      <sheetName val="Annex"/>
      <sheetName val="basic-data"/>
      <sheetName val="mem-property"/>
      <sheetName val="DOQ-9"/>
      <sheetName val="Lead"/>
      <sheetName val="BOXCELL"/>
      <sheetName val="Cut Fill"/>
      <sheetName val="Traffic"/>
      <sheetName val="Tree_Enu"/>
      <sheetName val="TrCarr"/>
      <sheetName val="INPUT-DATA"/>
      <sheetName val="BOXCULVERT"/>
      <sheetName val="FORM5"/>
      <sheetName val="Habitation"/>
      <sheetName val="Rate"/>
      <sheetName val="Maintenance"/>
      <sheetName val="Population"/>
      <sheetName val="Proforma B"/>
      <sheetName val="RET "/>
      <sheetName val="TOE"/>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chedule1"/>
      <sheetName val="Legal Risk Analysis"/>
      <sheetName val="key dates"/>
      <sheetName val="Actuals"/>
      <sheetName val="BALAN1"/>
      <sheetName val="FORM7"/>
      <sheetName val="FT-05-02IsoBOM"/>
      <sheetName val="Timesheet"/>
      <sheetName val="Schedule"/>
      <sheetName val="Dayworks Bill"/>
      <sheetName val="Bills of Quantities"/>
      <sheetName val="SALIENT"/>
      <sheetName val="Inventory"/>
      <sheetName val="dBase"/>
      <sheetName val="REL"/>
      <sheetName val="Staff Acco."/>
      <sheetName val="PROG_DATA"/>
      <sheetName val="Rates Basic"/>
      <sheetName val="Cul_detail"/>
      <sheetName val="SUMMARY"/>
      <sheetName val="Major Br. Statement"/>
      <sheetName val="Input_data"/>
      <sheetName val="PLAN_FEB97"/>
      <sheetName val="ANAL"/>
      <sheetName val="UNP-NCW "/>
      <sheetName val="BOQ Distribution"/>
      <sheetName val="Material "/>
      <sheetName val="5"/>
      <sheetName val="PH-V (20-07-06) (77)"/>
      <sheetName val="Quarry Chart"/>
      <sheetName val="Rd"/>
      <sheetName val="Information"/>
      <sheetName val="Plant _  Machinery"/>
      <sheetName val="revised data"/>
      <sheetName val="Dev"/>
      <sheetName val="Sheet2"/>
      <sheetName val="IDC revised"/>
      <sheetName val="Schedule with cap"/>
      <sheetName val="XL4Poppy"/>
      <sheetName val="4 Annex 1 Basic rate"/>
      <sheetName val="Index"/>
      <sheetName val="Analysis"/>
      <sheetName val="Intro"/>
      <sheetName val="form26"/>
      <sheetName val="old boq"/>
      <sheetName val="#REF"/>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 val="Gen Info"/>
      <sheetName val="Back_Cal_for OMC"/>
      <sheetName val="Sarguja (S)"/>
      <sheetName val="Lead"/>
      <sheetName val="TrCarr"/>
      <sheetName val="Design of two-way slab"/>
      <sheetName val="F8"/>
      <sheetName val="Quarry Chart"/>
      <sheetName val="BOXCELL"/>
      <sheetName val="Cut Fill"/>
      <sheetName val="Traffic"/>
      <sheetName val="Tree_Enu"/>
      <sheetName val="Plant _  Machinery"/>
      <sheetName val="FORM5"/>
      <sheetName val="Rate"/>
      <sheetName val="RET "/>
      <sheetName val="TOE"/>
      <sheetName val="Inventory"/>
      <sheetName val="Main"/>
      <sheetName val="CD"/>
      <sheetName val="CD_All_No."/>
      <sheetName val="Mst_Rate"/>
      <sheetName val="BOQ-Part1"/>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row r="16">
          <cell r="D16" t="str">
            <v>GJ-0718 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bstract Sanc_Inplace"/>
      <sheetName val="Gen Info"/>
    </sheetNames>
    <sheetDataSet>
      <sheetData sheetId="0" refreshError="1"/>
      <sheetData sheetId="1" refreshError="1"/>
      <sheetData sheetId="2" refreshError="1">
        <row r="11">
          <cell r="G11">
            <v>150</v>
          </cell>
        </row>
        <row r="21">
          <cell r="G21">
            <v>500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Rabi old"/>
      <sheetName val="Abstract."/>
      <sheetName val="PROCTOR"/>
      <sheetName val="Sarguja (S)"/>
      <sheetName val="FRL-OGL"/>
      <sheetName val="8"/>
      <sheetName val="PLAN_FEB97"/>
      <sheetName val="D.E."/>
      <sheetName val="Abs_Road"/>
      <sheetName val="Estimate_Slab"/>
      <sheetName val="F8"/>
      <sheetName val="RA-1"/>
      <sheetName val="Gen Info"/>
      <sheetName val="F8-MACHINE"/>
      <sheetName val="Quarry Chart"/>
      <sheetName val="L040"/>
      <sheetName val="Plant &amp; Machinery"/>
      <sheetName val="Rd"/>
      <sheetName val="Plant _  Machinery"/>
      <sheetName val="basdat"/>
      <sheetName val="Box Qty 4x3"/>
      <sheetName val="CD"/>
      <sheetName val="CD_All_No_"/>
      <sheetName val="CD_All_No."/>
      <sheetName val="INPUT-DATA"/>
      <sheetName val="DATA"/>
      <sheetName val="GSB_Quantity"/>
      <sheetName val="MATERIAL COST"/>
      <sheetName val=" Master list AM "/>
      <sheetName val="R.A."/>
      <sheetName val="ewst"/>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Information"/>
      <sheetName val="Sheet1"/>
      <sheetName val="RATE_MAT (2)"/>
      <sheetName val="Lead"/>
      <sheetName val="Mst_Rate"/>
      <sheetName val="Cover sheet"/>
      <sheetName val="basic-data"/>
      <sheetName val="mem-property"/>
      <sheetName val="Sweeper Machine"/>
      <sheetName val="Progressin Next mon-AP-17"/>
      <sheetName val="Condition survey"/>
      <sheetName val="F8-LABOUR"/>
      <sheetName val="Design of two-way slab"/>
      <sheetName val="Concrete_D."/>
      <sheetName val="bASICDATA"/>
      <sheetName val="cul-invSUBMITTED"/>
      <sheetName val="Estt_Rd"/>
      <sheetName val="Rectangular Beam"/>
      <sheetName val="BOQ-Part1"/>
      <sheetName val="Table 4"/>
      <sheetName val="Table 5"/>
      <sheetName val="Table 2"/>
      <sheetName val="Table 27"/>
      <sheetName val="Unit Rate"/>
      <sheetName val="MAT.COST"/>
      <sheetName val="Proctor Test (1)"/>
      <sheetName val="Analysis of Rate"/>
      <sheetName val="Pakur-Railway Freights"/>
      <sheetName val="CD Data"/>
      <sheetName val="Blocks"/>
      <sheetName val="data sheet"/>
      <sheetName val="quaries"/>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2x2 2 CEL_BACH"/>
      <sheetName val="Back_Cal_for OMC"/>
      <sheetName val="DLP POST 5 YRS"/>
      <sheetName val="Pre-data"/>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 val="form2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Traffic counts"/>
      <sheetName val="Assumptions"/>
      <sheetName val="Cost"/>
      <sheetName val="Cashflows"/>
      <sheetName val="Debt service"/>
      <sheetName val="Toll plazas"/>
      <sheetName val="Charts"/>
      <sheetName val="PBD"/>
      <sheetName val="TS"/>
      <sheetName val="Pd"/>
      <sheetName val="Letter"/>
    </sheetNames>
    <sheetDataSet>
      <sheetData sheetId="0" refreshError="1">
        <row r="22">
          <cell r="D22">
            <v>5</v>
          </cell>
        </row>
        <row r="23">
          <cell r="D23">
            <v>10</v>
          </cell>
        </row>
      </sheetData>
      <sheetData sheetId="1" refreshError="1"/>
      <sheetData sheetId="2" refreshError="1">
        <row r="11">
          <cell r="G11">
            <v>2008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1"/>
      <sheetName val="PR-2"/>
      <sheetName val="PR-3"/>
      <sheetName val="PR-4(III)"/>
      <sheetName val="PA-1"/>
      <sheetName val="PA-2"/>
      <sheetName val="PA-3"/>
      <sheetName val="PA-4(I)"/>
      <sheetName val="PA-4(II)"/>
      <sheetName val="PA-4(III)"/>
      <sheetName val="DPRformat"/>
      <sheetName val="IIIB"/>
      <sheetName val="IIIC "/>
      <sheetName val="Format FC-1"/>
      <sheetName val="PT-1"/>
      <sheetName val="TL 1"/>
      <sheetName val="TL 2"/>
      <sheetName val="TL 3"/>
      <sheetName val="TL 4"/>
      <sheetName val="TL 5"/>
      <sheetName val="BQ"/>
      <sheetName val="Let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s>
    <sheetDataSet>
      <sheetData sheetId="0"/>
      <sheetData sheetId="1"/>
      <sheetData sheetId="2" refreshError="1">
        <row r="29">
          <cell r="G29" t="str">
            <v>Input Rate</v>
          </cell>
        </row>
      </sheetData>
      <sheetData sheetId="3" refreshError="1">
        <row r="23">
          <cell r="D23" t="str">
            <v>Input Rate</v>
          </cell>
        </row>
      </sheetData>
      <sheetData sheetId="4" refreshError="1">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Unconnected"/>
      <sheetName val="BQ"/>
      <sheetName val="ATTERBERG LIMIT"/>
      <sheetName val="Letter"/>
      <sheetName val="Plant _  Machinery"/>
      <sheetName val="F8-MACHINE"/>
      <sheetName val="Box Qty 4x3"/>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L040"/>
      <sheetName val="FORM5"/>
      <sheetName val="Rate"/>
      <sheetName val="RET "/>
      <sheetName val="TOE"/>
      <sheetName val="Sweeper Machine"/>
      <sheetName val="GSB_Quantity"/>
      <sheetName val="Quarry Chart"/>
      <sheetName val="4"/>
      <sheetName val="6"/>
      <sheetName val="foundation"/>
      <sheetName val="Concrete_D."/>
      <sheetName val="DATA"/>
      <sheetName val="Input"/>
      <sheetName val="ABQ"/>
    </sheetNames>
    <sheetDataSet>
      <sheetData sheetId="0" refreshError="1"/>
      <sheetData sheetId="1" refreshError="1"/>
      <sheetData sheetId="2" refreshError="1">
        <row r="22">
          <cell r="G22">
            <v>69.349999999999994</v>
          </cell>
        </row>
      </sheetData>
      <sheetData sheetId="3" refreshError="1">
        <row r="3">
          <cell r="D3">
            <v>77</v>
          </cell>
        </row>
        <row r="5">
          <cell r="D5">
            <v>103</v>
          </cell>
        </row>
      </sheetData>
      <sheetData sheetId="4" refreshError="1">
        <row r="4">
          <cell r="D4">
            <v>1437.3200000000002</v>
          </cell>
        </row>
        <row r="10">
          <cell r="D10">
            <v>1437.98</v>
          </cell>
        </row>
        <row r="11">
          <cell r="D11">
            <v>1490.85</v>
          </cell>
        </row>
        <row r="12">
          <cell r="D12">
            <v>1397.89</v>
          </cell>
        </row>
        <row r="13">
          <cell r="D13">
            <v>1395.42</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Summary_Slab_Karbook"/>
      <sheetName val="Roadlist"/>
      <sheetName val="Estimate"/>
      <sheetName val="Unconnected"/>
      <sheetName val="sansad mad ki jankari -1"/>
      <sheetName val="(1)FILL FIRST"/>
      <sheetName val="(2)PROGRESIV EXP."/>
      <sheetName val="(4)F-81 Exp.side"/>
      <sheetName val="(3)F-81 RECV."/>
      <sheetName val="Input"/>
      <sheetName val="Longitudinal"/>
      <sheetName val="Bridge site1"/>
      <sheetName val="Abs_Road"/>
      <sheetName val="C5TRAFFIC"/>
      <sheetName val="Progressin Next mon-AP-17"/>
      <sheetName val="Back_Cal_for OMC"/>
      <sheetName val="Plant &amp; Machinery"/>
      <sheetName val="Letter"/>
      <sheetName val="foundation"/>
      <sheetName val="DATA"/>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MAIN"/>
      <sheetName val="Assumptions"/>
      <sheetName val="2"/>
      <sheetName val="m"/>
      <sheetName val="Design of two-way slab"/>
      <sheetName val="ABQ"/>
      <sheetName val="Box Qty 4x3"/>
      <sheetName val="To Print PRE"/>
      <sheetName val="Updated Data"/>
      <sheetName val="Analysis of Rate"/>
      <sheetName val="CD Data"/>
      <sheetName val="data sheet"/>
      <sheetName val="Blocks"/>
      <sheetName val="0.5 SPAN 6 WIDTH"/>
      <sheetName val="C. CD Work"/>
      <sheetName val="data1"/>
      <sheetName val="Pre-data"/>
      <sheetName val="ANALYSIS"/>
      <sheetName val="INPUT DATA"/>
      <sheetName val="2x2 2 CEL_BACH"/>
      <sheetName val="quaries"/>
      <sheetName val="Slab_1.5m"/>
      <sheetName val="Slab_17.0m"/>
      <sheetName val="Slab_2.0m"/>
      <sheetName val="Slab_3.0m"/>
      <sheetName val="Slab_4.0m"/>
      <sheetName val="Slab_5.0m"/>
      <sheetName val="Slab_6.0m"/>
      <sheetName val="Slab_9.0m"/>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girder"/>
      <sheetName val="PROCTOR"/>
      <sheetName val="13"/>
      <sheetName val="4"/>
      <sheetName val="Estimate_A"/>
      <sheetName val="F-8-ANAL"/>
      <sheetName val="Backup"/>
      <sheetName val="Road_All"/>
      <sheetName val="Material Rates"/>
      <sheetName val="L040"/>
      <sheetName val="BOQ-Part1"/>
      <sheetName val="Information"/>
      <sheetName val="Miscellaneous"/>
      <sheetName val="DataMachin"/>
      <sheetName val="DataRateL"/>
      <sheetName val="F8-MACHINE"/>
      <sheetName val="F5 (Abstract of cost)"/>
      <sheetName val="F6"/>
      <sheetName val="300 mm Irrigation"/>
      <sheetName val="List"/>
      <sheetName val="H-Type"/>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07-Indore &amp; Khandwa"/>
      <sheetName val="Letter"/>
    </sheetNames>
    <sheetDataSet>
      <sheetData sheetId="0"/>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Sheet1"/>
      <sheetName val="Formate-B1"/>
      <sheetName val="Formate-B2"/>
      <sheetName val="annexeA"/>
      <sheetName val="IR Road Farniture (1)"/>
      <sheetName val="IR Damage Road Repair (1)"/>
      <sheetName val="IR  RT WALL"/>
      <sheetName val="Part II "/>
      <sheetName val="streep"/>
      <sheetName val="Flow Chart"/>
      <sheetName val="RD-1500m."/>
      <sheetName val="RD-350m. (2)"/>
      <sheetName val="P-III Renewal Estimate"/>
      <sheetName val="IR Road BOQ"/>
      <sheetName val="IR Damage BOQ"/>
      <sheetName val="IR  RT BOQ"/>
      <sheetName val="P-III Renewal BOQ"/>
      <sheetName val=" BOQ All"/>
      <sheetName val="Sheet2"/>
    </sheetNames>
    <sheetDataSet>
      <sheetData sheetId="0"/>
      <sheetData sheetId="1"/>
      <sheetData sheetId="2"/>
      <sheetData sheetId="3"/>
      <sheetData sheetId="4">
        <row r="8">
          <cell r="F8">
            <v>28.66</v>
          </cell>
        </row>
      </sheetData>
      <sheetData sheetId="5">
        <row r="15">
          <cell r="H15">
            <v>5</v>
          </cell>
        </row>
        <row r="16">
          <cell r="H16">
            <v>2</v>
          </cell>
        </row>
        <row r="17">
          <cell r="H17">
            <v>9</v>
          </cell>
        </row>
        <row r="18">
          <cell r="H18">
            <v>40</v>
          </cell>
        </row>
        <row r="23">
          <cell r="H23">
            <v>18.8</v>
          </cell>
        </row>
        <row r="26">
          <cell r="H26">
            <v>250</v>
          </cell>
        </row>
        <row r="28">
          <cell r="H28">
            <v>10</v>
          </cell>
        </row>
        <row r="91">
          <cell r="H91">
            <v>1996.5625000000002</v>
          </cell>
        </row>
      </sheetData>
      <sheetData sheetId="6">
        <row r="9">
          <cell r="H9">
            <v>1312.5</v>
          </cell>
        </row>
        <row r="12">
          <cell r="H12">
            <v>0</v>
          </cell>
        </row>
        <row r="35">
          <cell r="H35">
            <v>262.5</v>
          </cell>
        </row>
        <row r="38">
          <cell r="H38">
            <v>162.75000000000003</v>
          </cell>
        </row>
        <row r="41">
          <cell r="H41">
            <v>290.50000000000006</v>
          </cell>
        </row>
        <row r="94">
          <cell r="H94">
            <v>1708.895</v>
          </cell>
        </row>
      </sheetData>
      <sheetData sheetId="7"/>
      <sheetData sheetId="8">
        <row r="45">
          <cell r="I45">
            <v>1869700</v>
          </cell>
        </row>
      </sheetData>
      <sheetData sheetId="9"/>
      <sheetData sheetId="10"/>
      <sheetData sheetId="11"/>
      <sheetData sheetId="12"/>
      <sheetData sheetId="13">
        <row r="30">
          <cell r="J30">
            <v>87.473780000000005</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75"/>
  <sheetViews>
    <sheetView view="pageBreakPreview" topLeftCell="A47" zoomScale="90" zoomScaleNormal="70" zoomScaleSheetLayoutView="90" workbookViewId="0">
      <selection activeCell="K91" sqref="K91"/>
    </sheetView>
  </sheetViews>
  <sheetFormatPr defaultColWidth="9.140625" defaultRowHeight="12.75"/>
  <cols>
    <col min="1" max="1" width="6.7109375" style="101" customWidth="1"/>
    <col min="2" max="2" width="8" style="102" customWidth="1"/>
    <col min="3" max="3" width="67.5703125" style="88" customWidth="1"/>
    <col min="4" max="4" width="10.28515625" style="102" customWidth="1"/>
    <col min="5" max="5" width="11.28515625" style="107" customWidth="1"/>
    <col min="6" max="6" width="10.7109375" style="102" customWidth="1"/>
    <col min="7" max="7" width="13.7109375" style="102" customWidth="1"/>
    <col min="8" max="8" width="9.140625" style="88"/>
    <col min="9" max="9" width="13.5703125" style="88" bestFit="1" customWidth="1"/>
    <col min="10" max="10" width="14.42578125" style="88" bestFit="1" customWidth="1"/>
    <col min="11" max="11" width="10.28515625" style="88" bestFit="1" customWidth="1"/>
    <col min="12" max="12" width="12.42578125" style="88" bestFit="1" customWidth="1"/>
    <col min="13" max="16384" width="9.140625" style="88"/>
  </cols>
  <sheetData>
    <row r="1" spans="1:9" s="2" customFormat="1" ht="18">
      <c r="A1" s="1"/>
      <c r="B1" s="164" t="s">
        <v>0</v>
      </c>
      <c r="C1" s="164"/>
      <c r="D1" s="164"/>
      <c r="E1" s="164"/>
      <c r="F1" s="164"/>
      <c r="G1" s="164"/>
    </row>
    <row r="2" spans="1:9" s="2" customFormat="1" ht="18.75">
      <c r="A2" s="1"/>
      <c r="B2" s="165" t="s">
        <v>1</v>
      </c>
      <c r="C2" s="165"/>
      <c r="D2" s="165"/>
      <c r="E2" s="165"/>
      <c r="F2" s="165"/>
      <c r="G2" s="165"/>
    </row>
    <row r="3" spans="1:9" s="2" customFormat="1" ht="15.75">
      <c r="A3" s="1"/>
      <c r="B3" s="166" t="s">
        <v>2</v>
      </c>
      <c r="C3" s="167"/>
      <c r="D3" s="168"/>
      <c r="E3" s="169"/>
      <c r="F3" s="168"/>
      <c r="G3" s="167"/>
    </row>
    <row r="4" spans="1:9" s="2" customFormat="1" ht="15.75">
      <c r="A4" s="1"/>
      <c r="B4" s="166" t="s">
        <v>3</v>
      </c>
      <c r="C4" s="167"/>
      <c r="D4" s="168"/>
      <c r="E4" s="168"/>
      <c r="F4" s="168"/>
      <c r="G4" s="167"/>
    </row>
    <row r="5" spans="1:9" s="6" customFormat="1">
      <c r="A5" s="3" t="s">
        <v>4</v>
      </c>
      <c r="B5" s="3" t="s">
        <v>5</v>
      </c>
      <c r="C5" s="4" t="s">
        <v>6</v>
      </c>
      <c r="D5" s="4" t="s">
        <v>7</v>
      </c>
      <c r="E5" s="5" t="s">
        <v>8</v>
      </c>
      <c r="F5" s="4" t="s">
        <v>9</v>
      </c>
      <c r="G5" s="4" t="s">
        <v>10</v>
      </c>
      <c r="I5" s="7"/>
    </row>
    <row r="6" spans="1:9" s="6" customFormat="1">
      <c r="A6" s="3">
        <v>1</v>
      </c>
      <c r="B6" s="3">
        <v>2</v>
      </c>
      <c r="C6" s="4">
        <v>3</v>
      </c>
      <c r="D6" s="4">
        <v>4</v>
      </c>
      <c r="E6" s="4">
        <v>5</v>
      </c>
      <c r="F6" s="4">
        <v>6</v>
      </c>
      <c r="G6" s="3">
        <v>7</v>
      </c>
      <c r="I6" s="7"/>
    </row>
    <row r="7" spans="1:9" customFormat="1" ht="179.25" customHeight="1">
      <c r="A7" s="8">
        <v>1</v>
      </c>
      <c r="B7" s="9">
        <v>9.14</v>
      </c>
      <c r="C7" s="10" t="s">
        <v>11</v>
      </c>
      <c r="D7" s="11">
        <v>1</v>
      </c>
      <c r="E7" s="12" t="s">
        <v>12</v>
      </c>
      <c r="F7" s="13">
        <v>13749</v>
      </c>
      <c r="G7" s="14">
        <f>+D7*F7</f>
        <v>13749</v>
      </c>
    </row>
    <row r="8" spans="1:9" customFormat="1" ht="76.5">
      <c r="A8" s="8">
        <v>2</v>
      </c>
      <c r="B8" s="15">
        <v>9.15</v>
      </c>
      <c r="C8" s="10" t="s">
        <v>13</v>
      </c>
      <c r="D8" s="11">
        <v>1</v>
      </c>
      <c r="E8" s="12" t="s">
        <v>12</v>
      </c>
      <c r="F8" s="13">
        <v>14015</v>
      </c>
      <c r="G8" s="14">
        <f>+D8*F8</f>
        <v>14015</v>
      </c>
    </row>
    <row r="9" spans="1:9" customFormat="1" ht="25.5">
      <c r="A9" s="8">
        <v>3</v>
      </c>
      <c r="B9" s="9">
        <v>9.16</v>
      </c>
      <c r="C9" s="10" t="s">
        <v>14</v>
      </c>
      <c r="D9" s="11">
        <f>'[19]IR Road Farniture (1)'!H15</f>
        <v>5</v>
      </c>
      <c r="E9" s="12" t="s">
        <v>12</v>
      </c>
      <c r="F9" s="13">
        <v>6626</v>
      </c>
      <c r="G9" s="14">
        <f>+D9*F9</f>
        <v>33130</v>
      </c>
    </row>
    <row r="10" spans="1:9" customFormat="1" ht="54.75" customHeight="1">
      <c r="A10" s="8">
        <v>4</v>
      </c>
      <c r="B10" s="9" t="s">
        <v>15</v>
      </c>
      <c r="C10" s="10" t="s">
        <v>16</v>
      </c>
      <c r="D10" s="11">
        <f>'[19]IR Road Farniture (1)'!H16</f>
        <v>2</v>
      </c>
      <c r="E10" s="12" t="s">
        <v>12</v>
      </c>
      <c r="F10" s="16">
        <v>3700</v>
      </c>
      <c r="G10" s="13">
        <f>D10*F10</f>
        <v>7400</v>
      </c>
    </row>
    <row r="11" spans="1:9" customFormat="1" ht="19.5" customHeight="1">
      <c r="A11" s="8"/>
      <c r="B11" s="9" t="s">
        <v>17</v>
      </c>
      <c r="C11" s="10" t="s">
        <v>18</v>
      </c>
      <c r="D11" s="11">
        <f>'[19]IR Road Farniture (1)'!H17</f>
        <v>9</v>
      </c>
      <c r="E11" s="12" t="s">
        <v>12</v>
      </c>
      <c r="F11" s="16">
        <v>2194</v>
      </c>
      <c r="G11" s="13">
        <f>D11*F11</f>
        <v>19746</v>
      </c>
    </row>
    <row r="12" spans="1:9" s="17" customFormat="1" ht="19.5" customHeight="1">
      <c r="A12" s="8"/>
      <c r="B12" s="9" t="s">
        <v>19</v>
      </c>
      <c r="C12" s="10" t="s">
        <v>20</v>
      </c>
      <c r="D12" s="11">
        <f>'[19]IR Road Farniture (1)'!H18</f>
        <v>40</v>
      </c>
      <c r="E12" s="12" t="s">
        <v>12</v>
      </c>
      <c r="F12" s="16">
        <v>463</v>
      </c>
      <c r="G12" s="13">
        <f>D12*F12</f>
        <v>18520</v>
      </c>
    </row>
    <row r="13" spans="1:9" customFormat="1" ht="168.75" customHeight="1">
      <c r="A13" s="8">
        <v>5</v>
      </c>
      <c r="B13" s="9" t="s">
        <v>21</v>
      </c>
      <c r="C13" s="10" t="s">
        <v>22</v>
      </c>
      <c r="D13" s="11">
        <f>'[19]IR Road Farniture (1)'!H23</f>
        <v>18.8</v>
      </c>
      <c r="E13" s="12" t="s">
        <v>23</v>
      </c>
      <c r="F13" s="13">
        <v>4729</v>
      </c>
      <c r="G13" s="14">
        <f>+D13*F13</f>
        <v>88905.2</v>
      </c>
    </row>
    <row r="14" spans="1:9" customFormat="1" ht="57" customHeight="1">
      <c r="A14" s="8">
        <v>6</v>
      </c>
      <c r="B14" s="9">
        <v>9.17</v>
      </c>
      <c r="C14" s="18" t="s">
        <v>24</v>
      </c>
      <c r="D14" s="11">
        <f>'[19]IR Road Farniture (1)'!H26</f>
        <v>250</v>
      </c>
      <c r="E14" s="12" t="s">
        <v>12</v>
      </c>
      <c r="F14" s="13">
        <v>472</v>
      </c>
      <c r="G14" s="14">
        <f>+D14*F14</f>
        <v>118000</v>
      </c>
    </row>
    <row r="15" spans="1:9" s="25" customFormat="1" ht="136.5" customHeight="1">
      <c r="A15" s="19">
        <v>7</v>
      </c>
      <c r="B15" s="20">
        <v>9.19</v>
      </c>
      <c r="C15" s="21" t="s">
        <v>25</v>
      </c>
      <c r="D15" s="22">
        <f>'[19]IR Road Farniture (1)'!H28</f>
        <v>10</v>
      </c>
      <c r="E15" s="23" t="s">
        <v>12</v>
      </c>
      <c r="F15" s="24">
        <v>22547</v>
      </c>
      <c r="G15" s="22">
        <f t="shared" ref="G15" si="0">ROUND(SUM(D15*F15),0)</f>
        <v>225470</v>
      </c>
      <c r="I15" s="26"/>
    </row>
    <row r="16" spans="1:9" s="25" customFormat="1" ht="21" hidden="1" customHeight="1">
      <c r="A16" s="27">
        <v>9</v>
      </c>
      <c r="B16" s="28">
        <v>7.31</v>
      </c>
      <c r="C16" s="29" t="s">
        <v>26</v>
      </c>
      <c r="D16" s="30"/>
      <c r="E16" s="30"/>
      <c r="F16" s="30"/>
      <c r="G16" s="31"/>
      <c r="I16" s="26"/>
    </row>
    <row r="17" spans="1:9" s="25" customFormat="1" ht="42" hidden="1" customHeight="1">
      <c r="A17" s="32"/>
      <c r="B17" s="30"/>
      <c r="C17" s="21" t="s">
        <v>27</v>
      </c>
      <c r="D17" s="33">
        <v>0</v>
      </c>
      <c r="E17" s="34" t="s">
        <v>28</v>
      </c>
      <c r="F17" s="33">
        <v>9091</v>
      </c>
      <c r="G17" s="31">
        <f t="shared" ref="G17" si="1">ROUND(SUM(D17*F17),0)</f>
        <v>0</v>
      </c>
      <c r="I17" s="26"/>
    </row>
    <row r="18" spans="1:9" s="25" customFormat="1" ht="66" customHeight="1">
      <c r="A18" s="35">
        <v>8</v>
      </c>
      <c r="B18" s="36">
        <v>11.1</v>
      </c>
      <c r="C18" s="37" t="s">
        <v>29</v>
      </c>
      <c r="D18" s="33">
        <f>'[19]IR Road Farniture (1)'!H91</f>
        <v>1996.5625000000002</v>
      </c>
      <c r="E18" s="33" t="s">
        <v>30</v>
      </c>
      <c r="F18" s="33">
        <v>215</v>
      </c>
      <c r="G18" s="38">
        <f>ROUND(F18*D18,0)</f>
        <v>429261</v>
      </c>
    </row>
    <row r="19" spans="1:9" s="26" customFormat="1" ht="53.25" hidden="1" customHeight="1">
      <c r="A19" s="39">
        <v>11</v>
      </c>
      <c r="B19" s="40" t="s">
        <v>31</v>
      </c>
      <c r="C19" s="41" t="s">
        <v>32</v>
      </c>
      <c r="D19" s="42">
        <v>0</v>
      </c>
      <c r="E19" s="43" t="s">
        <v>23</v>
      </c>
      <c r="F19" s="42">
        <v>265</v>
      </c>
      <c r="G19" s="44">
        <f>ROUND(F19*D19,0)</f>
        <v>0</v>
      </c>
    </row>
    <row r="20" spans="1:9" s="6" customFormat="1" ht="45.75" customHeight="1">
      <c r="A20" s="45">
        <v>9</v>
      </c>
      <c r="B20" s="36">
        <v>3.1</v>
      </c>
      <c r="C20" s="37" t="s">
        <v>33</v>
      </c>
      <c r="D20" s="33">
        <f>'[19]IR Damage Road Repair (1)'!H9</f>
        <v>1312.5</v>
      </c>
      <c r="E20" s="33" t="s">
        <v>34</v>
      </c>
      <c r="F20" s="33">
        <v>15</v>
      </c>
      <c r="G20" s="46">
        <f>F20*D20</f>
        <v>19687.5</v>
      </c>
      <c r="I20" s="47">
        <f>D20/(4930*3.75)</f>
        <v>7.099391480730223E-2</v>
      </c>
    </row>
    <row r="21" spans="1:9" s="25" customFormat="1" ht="77.25" customHeight="1">
      <c r="A21" s="48">
        <v>10</v>
      </c>
      <c r="B21" s="49">
        <v>4.8</v>
      </c>
      <c r="C21" s="50" t="s">
        <v>35</v>
      </c>
      <c r="D21" s="51">
        <f>'[19]IR Damage Road Repair (1)'!H12</f>
        <v>0</v>
      </c>
      <c r="E21" s="51" t="s">
        <v>30</v>
      </c>
      <c r="F21" s="51">
        <v>1478</v>
      </c>
      <c r="G21" s="52">
        <f>F21*D21</f>
        <v>0</v>
      </c>
      <c r="I21" s="26"/>
    </row>
    <row r="22" spans="1:9" s="25" customFormat="1" ht="26.25" hidden="1" customHeight="1">
      <c r="A22" s="45">
        <v>4</v>
      </c>
      <c r="B22" s="36">
        <v>5.0999999999999996</v>
      </c>
      <c r="C22" s="53" t="s">
        <v>36</v>
      </c>
      <c r="D22" s="54"/>
      <c r="E22" s="54"/>
      <c r="F22" s="55"/>
      <c r="G22" s="56"/>
      <c r="I22" s="26"/>
    </row>
    <row r="23" spans="1:9" s="25" customFormat="1" ht="26.25" hidden="1" customHeight="1">
      <c r="A23" s="48"/>
      <c r="B23" s="27"/>
      <c r="C23" s="21" t="s">
        <v>37</v>
      </c>
      <c r="D23" s="33">
        <v>0</v>
      </c>
      <c r="E23" s="34" t="s">
        <v>34</v>
      </c>
      <c r="F23" s="33">
        <v>43</v>
      </c>
      <c r="G23" s="22">
        <f>ROUND(F23*D23,0)</f>
        <v>0</v>
      </c>
      <c r="I23" s="26"/>
    </row>
    <row r="24" spans="1:9" s="25" customFormat="1" ht="26.25" hidden="1" customHeight="1">
      <c r="A24" s="45">
        <v>5</v>
      </c>
      <c r="B24" s="36" t="s">
        <v>38</v>
      </c>
      <c r="C24" s="53" t="s">
        <v>39</v>
      </c>
      <c r="D24" s="33"/>
      <c r="E24" s="34"/>
      <c r="F24" s="33"/>
      <c r="G24" s="22"/>
      <c r="I24" s="26"/>
    </row>
    <row r="25" spans="1:9" s="25" customFormat="1" ht="26.25" hidden="1" customHeight="1">
      <c r="A25" s="48"/>
      <c r="B25" s="27"/>
      <c r="C25" s="21" t="s">
        <v>40</v>
      </c>
      <c r="D25" s="33">
        <v>0</v>
      </c>
      <c r="E25" s="34" t="s">
        <v>34</v>
      </c>
      <c r="F25" s="33">
        <v>13</v>
      </c>
      <c r="G25" s="22">
        <f>ROUND(F25*D25,0)</f>
        <v>0</v>
      </c>
      <c r="I25" s="26"/>
    </row>
    <row r="26" spans="1:9" s="25" customFormat="1" ht="26.25" hidden="1" customHeight="1">
      <c r="A26" s="45">
        <v>6</v>
      </c>
      <c r="B26" s="36" t="s">
        <v>41</v>
      </c>
      <c r="C26" s="21" t="s">
        <v>42</v>
      </c>
      <c r="D26" s="33">
        <v>0</v>
      </c>
      <c r="E26" s="34" t="s">
        <v>34</v>
      </c>
      <c r="F26" s="33">
        <v>122</v>
      </c>
      <c r="G26" s="22">
        <f>ROUND(F26*D26,0)</f>
        <v>0</v>
      </c>
      <c r="I26" s="26"/>
    </row>
    <row r="27" spans="1:9" s="25" customFormat="1" ht="26.25" hidden="1" customHeight="1">
      <c r="A27" s="45">
        <v>7</v>
      </c>
      <c r="B27" s="36" t="s">
        <v>43</v>
      </c>
      <c r="C27" s="21" t="s">
        <v>44</v>
      </c>
      <c r="D27" s="33">
        <v>0</v>
      </c>
      <c r="E27" s="34" t="s">
        <v>34</v>
      </c>
      <c r="F27" s="33">
        <v>55</v>
      </c>
      <c r="G27" s="22">
        <f>ROUND(F27*D27,0)</f>
        <v>0</v>
      </c>
      <c r="I27" s="26"/>
    </row>
    <row r="28" spans="1:9" s="25" customFormat="1" ht="192" customHeight="1">
      <c r="A28" s="27">
        <v>11</v>
      </c>
      <c r="B28" s="28">
        <v>6.1</v>
      </c>
      <c r="C28" s="50" t="s">
        <v>45</v>
      </c>
      <c r="D28" s="24">
        <f>'[19]IR Damage Road Repair (1)'!H35</f>
        <v>262.5</v>
      </c>
      <c r="E28" s="23" t="s">
        <v>30</v>
      </c>
      <c r="F28" s="24">
        <v>5097</v>
      </c>
      <c r="G28" s="22">
        <f>ROUND(F28*D28,0)</f>
        <v>1337963</v>
      </c>
      <c r="I28" s="26"/>
    </row>
    <row r="29" spans="1:9" s="25" customFormat="1" ht="69" customHeight="1">
      <c r="A29" s="57">
        <v>12</v>
      </c>
      <c r="B29" s="58" t="s">
        <v>46</v>
      </c>
      <c r="C29" s="50" t="s">
        <v>47</v>
      </c>
      <c r="D29" s="33">
        <f>'[19]IR Damage Road Repair (1)'!H38</f>
        <v>162.75000000000003</v>
      </c>
      <c r="E29" s="33" t="s">
        <v>30</v>
      </c>
      <c r="F29" s="33">
        <v>180</v>
      </c>
      <c r="G29" s="46">
        <f>ROUND(F29*D29,0)</f>
        <v>29295</v>
      </c>
      <c r="I29" s="26"/>
    </row>
    <row r="30" spans="1:9" s="59" customFormat="1" ht="65.25" customHeight="1">
      <c r="A30" s="57">
        <v>13</v>
      </c>
      <c r="B30" s="58" t="s">
        <v>48</v>
      </c>
      <c r="C30" s="37" t="s">
        <v>49</v>
      </c>
      <c r="D30" s="51">
        <f>'[19]IR Damage Road Repair (1)'!H41</f>
        <v>290.50000000000006</v>
      </c>
      <c r="E30" s="51" t="s">
        <v>30</v>
      </c>
      <c r="F30" s="51">
        <v>200</v>
      </c>
      <c r="G30" s="52">
        <f>F30*D30</f>
        <v>58100.000000000015</v>
      </c>
      <c r="I30" s="60"/>
    </row>
    <row r="31" spans="1:9" s="59" customFormat="1" ht="52.5" hidden="1" customHeight="1">
      <c r="A31" s="57">
        <v>6</v>
      </c>
      <c r="B31" s="61" t="s">
        <v>31</v>
      </c>
      <c r="C31" s="18" t="s">
        <v>32</v>
      </c>
      <c r="D31" s="33">
        <f>'[19]IR Damage Road Repair (1)'!H107</f>
        <v>0</v>
      </c>
      <c r="E31" s="34" t="s">
        <v>34</v>
      </c>
      <c r="F31" s="33">
        <v>265</v>
      </c>
      <c r="G31" s="46">
        <f>ROUND(F31*D31,0)</f>
        <v>0</v>
      </c>
      <c r="I31" s="60"/>
    </row>
    <row r="32" spans="1:9" s="25" customFormat="1" ht="26.25" hidden="1" customHeight="1">
      <c r="A32" s="48">
        <v>4</v>
      </c>
      <c r="B32" s="28">
        <v>5.0999999999999996</v>
      </c>
      <c r="C32" s="53" t="s">
        <v>36</v>
      </c>
      <c r="D32" s="54"/>
      <c r="E32" s="54"/>
      <c r="F32" s="55"/>
      <c r="G32" s="56"/>
      <c r="I32" s="26"/>
    </row>
    <row r="33" spans="1:12" s="25" customFormat="1" ht="26.25" hidden="1" customHeight="1">
      <c r="A33" s="48"/>
      <c r="B33" s="27"/>
      <c r="C33" s="21" t="s">
        <v>37</v>
      </c>
      <c r="D33" s="33">
        <v>0</v>
      </c>
      <c r="E33" s="34" t="s">
        <v>34</v>
      </c>
      <c r="F33" s="33">
        <v>43</v>
      </c>
      <c r="G33" s="22">
        <f>ROUND(F33*D33,0)</f>
        <v>0</v>
      </c>
      <c r="I33" s="26"/>
    </row>
    <row r="34" spans="1:12" s="25" customFormat="1" ht="26.25" hidden="1" customHeight="1">
      <c r="A34" s="48">
        <v>5</v>
      </c>
      <c r="B34" s="28" t="s">
        <v>38</v>
      </c>
      <c r="C34" s="53" t="s">
        <v>39</v>
      </c>
      <c r="D34" s="33"/>
      <c r="E34" s="34"/>
      <c r="F34" s="33"/>
      <c r="G34" s="22"/>
      <c r="I34" s="26"/>
    </row>
    <row r="35" spans="1:12" s="25" customFormat="1" ht="26.25" hidden="1" customHeight="1">
      <c r="A35" s="48"/>
      <c r="B35" s="27"/>
      <c r="C35" s="21" t="s">
        <v>40</v>
      </c>
      <c r="D35" s="33">
        <v>0</v>
      </c>
      <c r="E35" s="34" t="s">
        <v>34</v>
      </c>
      <c r="F35" s="33">
        <v>13</v>
      </c>
      <c r="G35" s="22">
        <f>ROUND(F35*D35,0)</f>
        <v>0</v>
      </c>
      <c r="I35" s="26"/>
    </row>
    <row r="36" spans="1:12" s="25" customFormat="1" ht="26.25" hidden="1" customHeight="1">
      <c r="A36" s="48">
        <v>6</v>
      </c>
      <c r="B36" s="28" t="s">
        <v>41</v>
      </c>
      <c r="C36" s="21" t="s">
        <v>42</v>
      </c>
      <c r="D36" s="33">
        <v>0</v>
      </c>
      <c r="E36" s="34" t="s">
        <v>34</v>
      </c>
      <c r="F36" s="33">
        <v>122</v>
      </c>
      <c r="G36" s="22">
        <f>ROUND(F36*D36,0)</f>
        <v>0</v>
      </c>
      <c r="I36" s="26"/>
    </row>
    <row r="37" spans="1:12" s="25" customFormat="1" ht="26.25" hidden="1" customHeight="1">
      <c r="A37" s="48">
        <v>7</v>
      </c>
      <c r="B37" s="28" t="s">
        <v>43</v>
      </c>
      <c r="C37" s="21" t="s">
        <v>44</v>
      </c>
      <c r="D37" s="33">
        <v>0</v>
      </c>
      <c r="E37" s="34" t="s">
        <v>34</v>
      </c>
      <c r="F37" s="33">
        <v>55</v>
      </c>
      <c r="G37" s="22">
        <f>ROUND(F37*D37,0)</f>
        <v>0</v>
      </c>
      <c r="I37" s="26"/>
    </row>
    <row r="38" spans="1:12" s="59" customFormat="1" ht="52.5" customHeight="1">
      <c r="A38" s="57">
        <v>14</v>
      </c>
      <c r="B38" s="61" t="s">
        <v>31</v>
      </c>
      <c r="C38" s="18" t="s">
        <v>32</v>
      </c>
      <c r="D38" s="33">
        <f>'[19]IR Damage Road Repair (1)'!H94</f>
        <v>1708.895</v>
      </c>
      <c r="E38" s="34" t="s">
        <v>34</v>
      </c>
      <c r="F38" s="33">
        <v>265</v>
      </c>
      <c r="G38" s="46">
        <f>ROUND(F38*D38,0)</f>
        <v>452857</v>
      </c>
      <c r="I38" s="60"/>
    </row>
    <row r="39" spans="1:12" s="59" customFormat="1" ht="20.25" customHeight="1">
      <c r="A39" s="62"/>
      <c r="B39" s="63"/>
      <c r="C39" s="64" t="s">
        <v>50</v>
      </c>
      <c r="D39" s="65"/>
      <c r="E39" s="66"/>
      <c r="F39" s="67"/>
      <c r="G39" s="68">
        <f>SUM(G7:G38)</f>
        <v>2866098.7</v>
      </c>
      <c r="I39" s="60">
        <f>G39*18/100</f>
        <v>515897.766</v>
      </c>
      <c r="K39" s="69">
        <f>G39+I39</f>
        <v>3381996.466</v>
      </c>
    </row>
    <row r="40" spans="1:12" s="25" customFormat="1" ht="51" customHeight="1">
      <c r="A40" s="27">
        <v>15</v>
      </c>
      <c r="B40" s="28" t="s">
        <v>51</v>
      </c>
      <c r="C40" s="37" t="s">
        <v>52</v>
      </c>
      <c r="D40" s="70">
        <v>37687.5</v>
      </c>
      <c r="E40" s="71" t="s">
        <v>23</v>
      </c>
      <c r="F40" s="70">
        <v>37</v>
      </c>
      <c r="G40" s="72">
        <f>ROUND(F40*D40,0)</f>
        <v>1394438</v>
      </c>
      <c r="I40" s="26"/>
    </row>
    <row r="41" spans="1:12" s="25" customFormat="1" ht="18" customHeight="1">
      <c r="A41" s="27">
        <v>16</v>
      </c>
      <c r="B41" s="28" t="s">
        <v>38</v>
      </c>
      <c r="C41" s="37" t="s">
        <v>39</v>
      </c>
      <c r="D41" s="70"/>
      <c r="E41" s="71"/>
      <c r="F41" s="70"/>
      <c r="G41" s="73"/>
      <c r="I41" s="26"/>
    </row>
    <row r="42" spans="1:12" s="25" customFormat="1" ht="60" customHeight="1">
      <c r="A42" s="27"/>
      <c r="B42" s="27"/>
      <c r="C42" s="21" t="s">
        <v>40</v>
      </c>
      <c r="D42" s="70">
        <v>37466.25</v>
      </c>
      <c r="E42" s="71" t="s">
        <v>34</v>
      </c>
      <c r="F42" s="70">
        <v>13</v>
      </c>
      <c r="G42" s="73">
        <f>ROUND(F42*D42,0)</f>
        <v>487061</v>
      </c>
      <c r="I42" s="26"/>
    </row>
    <row r="43" spans="1:12" s="25" customFormat="1" ht="128.25" customHeight="1">
      <c r="A43" s="27">
        <v>17</v>
      </c>
      <c r="B43" s="28" t="s">
        <v>41</v>
      </c>
      <c r="C43" s="21" t="s">
        <v>42</v>
      </c>
      <c r="D43" s="70">
        <v>37466.25</v>
      </c>
      <c r="E43" s="71" t="s">
        <v>34</v>
      </c>
      <c r="F43" s="70">
        <v>122</v>
      </c>
      <c r="G43" s="72">
        <f>ROUND(F43*D43,0)</f>
        <v>4570883</v>
      </c>
      <c r="I43" s="26"/>
    </row>
    <row r="44" spans="1:12" s="25" customFormat="1" ht="46.5" customHeight="1">
      <c r="A44" s="27">
        <v>18</v>
      </c>
      <c r="B44" s="28" t="s">
        <v>43</v>
      </c>
      <c r="C44" s="21" t="s">
        <v>53</v>
      </c>
      <c r="D44" s="70">
        <v>37466.25</v>
      </c>
      <c r="E44" s="71" t="s">
        <v>34</v>
      </c>
      <c r="F44" s="70">
        <v>55</v>
      </c>
      <c r="G44" s="73">
        <f>ROUND(F44*D44,0)</f>
        <v>2060644</v>
      </c>
      <c r="I44" s="26"/>
    </row>
    <row r="45" spans="1:12" s="25" customFormat="1" ht="76.5">
      <c r="A45" s="27">
        <v>19</v>
      </c>
      <c r="B45" s="28">
        <v>9.18</v>
      </c>
      <c r="C45" s="21" t="s">
        <v>54</v>
      </c>
      <c r="D45" s="74">
        <v>388</v>
      </c>
      <c r="E45" s="75" t="s">
        <v>23</v>
      </c>
      <c r="F45" s="76">
        <v>604</v>
      </c>
      <c r="G45" s="77">
        <f>+D45*F45</f>
        <v>234352</v>
      </c>
      <c r="H45" s="78"/>
      <c r="I45" s="26"/>
    </row>
    <row r="46" spans="1:12" s="25" customFormat="1" ht="15">
      <c r="A46" s="19"/>
      <c r="B46" s="79"/>
      <c r="C46" s="64" t="s">
        <v>55</v>
      </c>
      <c r="D46" s="80"/>
      <c r="E46" s="159" t="s">
        <v>56</v>
      </c>
      <c r="F46" s="160"/>
      <c r="G46" s="22">
        <f>SUM(G40:G45)</f>
        <v>8747378</v>
      </c>
      <c r="I46" s="26"/>
      <c r="J46" s="25">
        <f>G46*18/100</f>
        <v>1574528.04</v>
      </c>
      <c r="L46" s="81">
        <f>G46+J46</f>
        <v>10321906.039999999</v>
      </c>
    </row>
    <row r="47" spans="1:12" s="25" customFormat="1" ht="15">
      <c r="A47" s="19"/>
      <c r="B47" s="79"/>
      <c r="C47" s="82" t="s">
        <v>57</v>
      </c>
      <c r="D47" s="80"/>
      <c r="E47" s="83"/>
      <c r="F47" s="84"/>
      <c r="G47" s="85">
        <f>G46+G39</f>
        <v>11613476.699999999</v>
      </c>
      <c r="I47" s="26"/>
    </row>
    <row r="48" spans="1:12" ht="15">
      <c r="A48" s="161"/>
      <c r="B48" s="162"/>
      <c r="C48" s="162"/>
      <c r="D48" s="163"/>
      <c r="E48" s="86" t="s">
        <v>58</v>
      </c>
      <c r="F48" s="86">
        <f>G47/100000</f>
        <v>116.134767</v>
      </c>
      <c r="G48" s="87" t="s">
        <v>59</v>
      </c>
    </row>
    <row r="49" spans="1:12" ht="20.25" customHeight="1">
      <c r="A49" s="89"/>
      <c r="B49" s="89"/>
      <c r="C49" s="90" t="s">
        <v>60</v>
      </c>
      <c r="D49" s="89"/>
      <c r="E49" s="91"/>
      <c r="F49" s="91"/>
      <c r="G49" s="92"/>
    </row>
    <row r="50" spans="1:12" ht="20.25" customHeight="1">
      <c r="A50" s="89"/>
      <c r="B50" s="89"/>
      <c r="C50" s="89" t="s">
        <v>61</v>
      </c>
      <c r="D50" s="89">
        <v>22000</v>
      </c>
      <c r="E50" s="91" t="s">
        <v>62</v>
      </c>
      <c r="F50" s="91">
        <v>9.6999999999999993</v>
      </c>
      <c r="G50" s="93">
        <f>D50*F50</f>
        <v>213399.99999999997</v>
      </c>
      <c r="K50" s="88">
        <v>22000</v>
      </c>
    </row>
    <row r="51" spans="1:12" ht="20.25" customHeight="1">
      <c r="A51" s="89"/>
      <c r="B51" s="89"/>
      <c r="C51" s="89" t="s">
        <v>63</v>
      </c>
      <c r="D51" s="89">
        <v>22000</v>
      </c>
      <c r="E51" s="91" t="s">
        <v>62</v>
      </c>
      <c r="F51" s="91">
        <v>0.35</v>
      </c>
      <c r="G51" s="93">
        <f t="shared" ref="G51:G59" si="2">D51*F51</f>
        <v>7699.9999999999991</v>
      </c>
      <c r="K51" s="88">
        <v>24000</v>
      </c>
    </row>
    <row r="52" spans="1:12" ht="20.25" customHeight="1">
      <c r="A52" s="89"/>
      <c r="B52" s="89"/>
      <c r="C52" s="89" t="s">
        <v>64</v>
      </c>
      <c r="D52" s="89">
        <v>24000</v>
      </c>
      <c r="E52" s="91" t="s">
        <v>62</v>
      </c>
      <c r="F52" s="91">
        <v>9.6999999999999993</v>
      </c>
      <c r="G52" s="93">
        <f t="shared" si="2"/>
        <v>232799.99999999997</v>
      </c>
      <c r="K52" s="88">
        <v>29000</v>
      </c>
    </row>
    <row r="53" spans="1:12" ht="20.25" customHeight="1">
      <c r="A53" s="89"/>
      <c r="B53" s="89"/>
      <c r="C53" s="89" t="s">
        <v>63</v>
      </c>
      <c r="D53" s="89">
        <v>20500</v>
      </c>
      <c r="E53" s="91" t="s">
        <v>62</v>
      </c>
      <c r="F53" s="91">
        <v>0.35</v>
      </c>
      <c r="G53" s="93">
        <f t="shared" si="2"/>
        <v>7174.9999999999991</v>
      </c>
      <c r="K53" s="88">
        <v>44000</v>
      </c>
    </row>
    <row r="54" spans="1:12" ht="20.25" customHeight="1">
      <c r="A54" s="89"/>
      <c r="B54" s="89"/>
      <c r="C54" s="89" t="s">
        <v>65</v>
      </c>
      <c r="D54" s="89">
        <v>29000</v>
      </c>
      <c r="E54" s="91" t="s">
        <v>62</v>
      </c>
      <c r="F54" s="91">
        <v>9.6999999999999993</v>
      </c>
      <c r="G54" s="93">
        <f t="shared" si="2"/>
        <v>281300</v>
      </c>
      <c r="K54" s="88">
        <v>70000</v>
      </c>
    </row>
    <row r="55" spans="1:12" ht="20.25" customHeight="1">
      <c r="A55" s="89"/>
      <c r="B55" s="89"/>
      <c r="C55" s="89" t="s">
        <v>63</v>
      </c>
      <c r="D55" s="89">
        <v>20500</v>
      </c>
      <c r="E55" s="91" t="s">
        <v>62</v>
      </c>
      <c r="F55" s="91">
        <v>0.35</v>
      </c>
      <c r="G55" s="93">
        <f t="shared" si="2"/>
        <v>7174.9999999999991</v>
      </c>
    </row>
    <row r="56" spans="1:12" ht="20.25" customHeight="1">
      <c r="A56" s="89"/>
      <c r="B56" s="89"/>
      <c r="C56" s="89" t="s">
        <v>66</v>
      </c>
      <c r="D56" s="89">
        <v>44000</v>
      </c>
      <c r="E56" s="91" t="s">
        <v>62</v>
      </c>
      <c r="F56" s="91">
        <v>9.6999999999999993</v>
      </c>
      <c r="G56" s="93">
        <f t="shared" si="2"/>
        <v>426799.99999999994</v>
      </c>
    </row>
    <row r="57" spans="1:12" ht="20.25" customHeight="1">
      <c r="A57" s="89"/>
      <c r="B57" s="89"/>
      <c r="C57" s="89" t="s">
        <v>63</v>
      </c>
      <c r="D57" s="89">
        <v>20500</v>
      </c>
      <c r="E57" s="91" t="s">
        <v>62</v>
      </c>
      <c r="F57" s="91">
        <v>0.35</v>
      </c>
      <c r="G57" s="93">
        <f t="shared" si="2"/>
        <v>7174.9999999999991</v>
      </c>
    </row>
    <row r="58" spans="1:12" ht="20.25" customHeight="1">
      <c r="A58" s="89"/>
      <c r="B58" s="89"/>
      <c r="C58" s="89" t="s">
        <v>67</v>
      </c>
      <c r="D58" s="89">
        <v>70000</v>
      </c>
      <c r="E58" s="91" t="s">
        <v>62</v>
      </c>
      <c r="F58" s="91">
        <v>9.6999999999999993</v>
      </c>
      <c r="G58" s="93">
        <f t="shared" si="2"/>
        <v>679000</v>
      </c>
    </row>
    <row r="59" spans="1:12" ht="20.25" customHeight="1">
      <c r="A59" s="89"/>
      <c r="B59" s="89"/>
      <c r="C59" s="89" t="s">
        <v>63</v>
      </c>
      <c r="D59" s="89">
        <v>20500</v>
      </c>
      <c r="E59" s="91" t="s">
        <v>62</v>
      </c>
      <c r="F59" s="91">
        <v>0.35</v>
      </c>
      <c r="G59" s="92">
        <f t="shared" si="2"/>
        <v>7174.9999999999991</v>
      </c>
    </row>
    <row r="60" spans="1:12" ht="20.25" customHeight="1">
      <c r="A60" s="89"/>
      <c r="B60" s="89"/>
      <c r="C60" s="89" t="s">
        <v>68</v>
      </c>
      <c r="D60" s="89"/>
      <c r="E60" s="91"/>
      <c r="F60" s="91"/>
      <c r="G60" s="92">
        <f>SUM(G50:G59)</f>
        <v>1869700</v>
      </c>
    </row>
    <row r="61" spans="1:12" ht="20.25" customHeight="1">
      <c r="A61" s="89"/>
      <c r="B61" s="89"/>
      <c r="C61" s="89" t="s">
        <v>69</v>
      </c>
      <c r="D61" s="89"/>
      <c r="E61" s="91"/>
      <c r="F61" s="91"/>
      <c r="G61" s="93">
        <f>G60+G47</f>
        <v>13483176.699999999</v>
      </c>
    </row>
    <row r="62" spans="1:12" s="25" customFormat="1" ht="15">
      <c r="A62" s="19"/>
      <c r="B62" s="79"/>
      <c r="C62" s="94" t="s">
        <v>70</v>
      </c>
      <c r="D62" s="80"/>
      <c r="E62" s="95"/>
      <c r="F62" s="96"/>
      <c r="G62" s="93">
        <f>(G46+G60)*10/100</f>
        <v>1061707.8</v>
      </c>
      <c r="I62" s="26"/>
      <c r="L62" s="81"/>
    </row>
    <row r="63" spans="1:12" s="25" customFormat="1" ht="15">
      <c r="A63" s="19"/>
      <c r="B63" s="79"/>
      <c r="C63" s="94" t="s">
        <v>71</v>
      </c>
      <c r="D63" s="80"/>
      <c r="E63" s="95"/>
      <c r="F63" s="96"/>
      <c r="G63" s="93">
        <f>G61+G62</f>
        <v>14544884.5</v>
      </c>
      <c r="I63" s="26"/>
      <c r="L63" s="81"/>
    </row>
    <row r="64" spans="1:12" ht="20.25" customHeight="1">
      <c r="A64" s="89"/>
      <c r="B64" s="89"/>
      <c r="C64" s="89" t="s">
        <v>72</v>
      </c>
      <c r="D64" s="89"/>
      <c r="E64" s="91"/>
      <c r="F64" s="91"/>
      <c r="G64" s="93">
        <f>G63*18/100</f>
        <v>2618079.21</v>
      </c>
    </row>
    <row r="65" spans="1:7" ht="20.25" customHeight="1">
      <c r="A65" s="89"/>
      <c r="B65" s="89"/>
      <c r="C65" s="89" t="s">
        <v>73</v>
      </c>
      <c r="D65" s="89"/>
      <c r="E65" s="91"/>
      <c r="F65" s="91"/>
      <c r="G65" s="93">
        <f>G63+G64</f>
        <v>17162963.710000001</v>
      </c>
    </row>
    <row r="66" spans="1:7" ht="20.25" customHeight="1">
      <c r="A66" s="89"/>
      <c r="B66" s="89"/>
      <c r="C66" s="89" t="s">
        <v>74</v>
      </c>
      <c r="D66" s="89"/>
      <c r="E66" s="91"/>
      <c r="F66" s="91"/>
      <c r="G66" s="97">
        <f>G65/100000</f>
        <v>171.6296371</v>
      </c>
    </row>
    <row r="67" spans="1:7" ht="20.25" customHeight="1">
      <c r="A67" s="98"/>
      <c r="B67" s="98"/>
      <c r="C67" s="98"/>
      <c r="D67" s="98"/>
      <c r="E67" s="99"/>
      <c r="F67" s="99"/>
      <c r="G67" s="100"/>
    </row>
    <row r="68" spans="1:7" ht="15">
      <c r="A68" s="98"/>
      <c r="B68" s="98"/>
      <c r="C68" s="98"/>
      <c r="D68" s="98"/>
      <c r="E68" s="99"/>
      <c r="F68" s="99"/>
      <c r="G68" s="100"/>
    </row>
    <row r="69" spans="1:7" ht="15">
      <c r="A69" s="98"/>
      <c r="B69" s="98"/>
      <c r="C69" s="98"/>
      <c r="D69" s="98"/>
      <c r="E69" s="99"/>
      <c r="F69" s="99"/>
      <c r="G69" s="100"/>
    </row>
    <row r="71" spans="1:7" ht="16.5">
      <c r="C71" s="103"/>
      <c r="D71" s="104"/>
      <c r="E71" s="105"/>
    </row>
    <row r="72" spans="1:7" ht="8.25" customHeight="1">
      <c r="B72" s="88"/>
      <c r="C72" s="103"/>
      <c r="D72" s="106"/>
      <c r="E72" s="103"/>
      <c r="G72" s="88"/>
    </row>
    <row r="74" spans="1:7" ht="7.5" customHeight="1"/>
    <row r="75" spans="1:7" ht="12" customHeight="1"/>
  </sheetData>
  <mergeCells count="8">
    <mergeCell ref="E46:F46"/>
    <mergeCell ref="A48:D48"/>
    <mergeCell ref="B1:G1"/>
    <mergeCell ref="B2:G2"/>
    <mergeCell ref="B3:C3"/>
    <mergeCell ref="D3:G3"/>
    <mergeCell ref="B4:C4"/>
    <mergeCell ref="D4:G4"/>
  </mergeCells>
  <printOptions horizontalCentered="1"/>
  <pageMargins left="0.32" right="0.23622047244094499" top="0.511811023622047" bottom="0.42" header="0.511811023622047" footer="0.47244094488188998"/>
  <pageSetup paperSize="9" scale="7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25"/>
  <sheetViews>
    <sheetView view="pageBreakPreview" zoomScaleSheetLayoutView="100" workbookViewId="0">
      <selection activeCell="B7" sqref="B7"/>
    </sheetView>
  </sheetViews>
  <sheetFormatPr defaultColWidth="9.140625" defaultRowHeight="48" customHeight="1"/>
  <cols>
    <col min="1" max="1" width="3.85546875" style="108" bestFit="1" customWidth="1"/>
    <col min="2" max="2" width="10" style="108" customWidth="1"/>
    <col min="3" max="3" width="14.7109375" style="108" customWidth="1"/>
    <col min="4" max="4" width="11.42578125" style="108" customWidth="1"/>
    <col min="5" max="5" width="9.42578125" style="108" customWidth="1"/>
    <col min="6" max="6" width="11" style="108" customWidth="1"/>
    <col min="7" max="7" width="12.28515625" style="108" customWidth="1"/>
    <col min="8" max="8" width="9.7109375" style="108" customWidth="1"/>
    <col min="9" max="9" width="11.5703125" style="108" customWidth="1"/>
    <col min="10" max="12" width="11.42578125" style="108" customWidth="1"/>
    <col min="13" max="13" width="11.140625" style="108" customWidth="1"/>
    <col min="14" max="14" width="10.7109375" style="108" customWidth="1"/>
    <col min="15" max="15" width="8.42578125" style="108" customWidth="1"/>
    <col min="16" max="16384" width="9.140625" style="108"/>
  </cols>
  <sheetData>
    <row r="1" spans="1:17" ht="15">
      <c r="A1" s="176" t="s">
        <v>75</v>
      </c>
      <c r="B1" s="176"/>
      <c r="C1" s="176"/>
      <c r="D1" s="176"/>
      <c r="E1" s="176"/>
      <c r="F1" s="176"/>
      <c r="G1" s="176"/>
      <c r="H1" s="176"/>
      <c r="I1" s="176"/>
      <c r="J1" s="176"/>
      <c r="K1" s="176"/>
      <c r="L1" s="176"/>
      <c r="M1" s="176"/>
      <c r="N1" s="176"/>
      <c r="O1" s="176"/>
    </row>
    <row r="2" spans="1:17" ht="14.25"/>
    <row r="3" spans="1:17" ht="15" customHeight="1">
      <c r="A3" s="177" t="s">
        <v>76</v>
      </c>
      <c r="B3" s="177"/>
      <c r="C3" s="177"/>
      <c r="D3" s="177"/>
      <c r="E3" s="177"/>
      <c r="F3" s="177"/>
      <c r="G3" s="109"/>
      <c r="I3" s="178"/>
      <c r="J3" s="178"/>
      <c r="K3" s="110"/>
      <c r="L3" s="110"/>
      <c r="M3" s="179"/>
      <c r="N3" s="179"/>
    </row>
    <row r="4" spans="1:17" ht="15">
      <c r="H4" s="111"/>
    </row>
    <row r="5" spans="1:17" s="112" customFormat="1" ht="48" customHeight="1">
      <c r="A5" s="172" t="s">
        <v>77</v>
      </c>
      <c r="B5" s="172" t="s">
        <v>78</v>
      </c>
      <c r="C5" s="172" t="s">
        <v>79</v>
      </c>
      <c r="D5" s="172" t="s">
        <v>80</v>
      </c>
      <c r="E5" s="172" t="s">
        <v>81</v>
      </c>
      <c r="F5" s="172" t="s">
        <v>82</v>
      </c>
      <c r="G5" s="172"/>
      <c r="H5" s="172"/>
      <c r="I5" s="172"/>
      <c r="J5" s="172"/>
      <c r="K5" s="170" t="s">
        <v>83</v>
      </c>
      <c r="L5" s="170" t="s">
        <v>84</v>
      </c>
      <c r="M5" s="172" t="s">
        <v>85</v>
      </c>
      <c r="N5" s="172" t="s">
        <v>86</v>
      </c>
      <c r="O5" s="172" t="s">
        <v>87</v>
      </c>
    </row>
    <row r="6" spans="1:17" s="112" customFormat="1" ht="54.75" customHeight="1">
      <c r="A6" s="172"/>
      <c r="B6" s="172"/>
      <c r="C6" s="172"/>
      <c r="D6" s="172"/>
      <c r="E6" s="172"/>
      <c r="F6" s="113" t="s">
        <v>88</v>
      </c>
      <c r="G6" s="113" t="s">
        <v>89</v>
      </c>
      <c r="H6" s="113" t="s">
        <v>90</v>
      </c>
      <c r="I6" s="114" t="s">
        <v>91</v>
      </c>
      <c r="J6" s="113" t="s">
        <v>92</v>
      </c>
      <c r="K6" s="171"/>
      <c r="L6" s="171"/>
      <c r="M6" s="172"/>
      <c r="N6" s="172"/>
      <c r="O6" s="172"/>
    </row>
    <row r="7" spans="1:17" s="121" customFormat="1" ht="106.5" customHeight="1">
      <c r="A7" s="115">
        <v>1</v>
      </c>
      <c r="B7" s="115" t="s">
        <v>143</v>
      </c>
      <c r="C7" s="115" t="s">
        <v>93</v>
      </c>
      <c r="D7" s="116" t="s">
        <v>94</v>
      </c>
      <c r="E7" s="117">
        <v>10.050000000000001</v>
      </c>
      <c r="F7" s="118">
        <f>[19]annexeA!F8</f>
        <v>28.66</v>
      </c>
      <c r="G7" s="119">
        <f>'[19]Part II '!I45/100000</f>
        <v>18.696999999999999</v>
      </c>
      <c r="H7" s="118">
        <f>'[19]P-III Renewal Estimate'!J30</f>
        <v>87.473780000000005</v>
      </c>
      <c r="I7" s="118">
        <f>ROUND((G7+H7)*10%,2)</f>
        <v>10.62</v>
      </c>
      <c r="J7" s="118">
        <f>F7+G7+H7+I7</f>
        <v>145.45078000000001</v>
      </c>
      <c r="K7" s="118">
        <f>ROUND(J7*18%,2)</f>
        <v>26.18</v>
      </c>
      <c r="L7" s="118">
        <f>SUM(J7:K7)</f>
        <v>171.63078000000002</v>
      </c>
      <c r="M7" s="120"/>
      <c r="N7" s="120"/>
      <c r="O7" s="115"/>
      <c r="Q7" s="122"/>
    </row>
    <row r="8" spans="1:17" s="126" customFormat="1" ht="39.75" customHeight="1">
      <c r="A8" s="173" t="s">
        <v>56</v>
      </c>
      <c r="B8" s="174"/>
      <c r="C8" s="174"/>
      <c r="D8" s="175"/>
      <c r="E8" s="123">
        <f t="shared" ref="E8:L8" si="0">SUM(E7)</f>
        <v>10.050000000000001</v>
      </c>
      <c r="F8" s="124">
        <f t="shared" si="0"/>
        <v>28.66</v>
      </c>
      <c r="G8" s="124">
        <f t="shared" si="0"/>
        <v>18.696999999999999</v>
      </c>
      <c r="H8" s="124">
        <f t="shared" si="0"/>
        <v>87.473780000000005</v>
      </c>
      <c r="I8" s="124">
        <f t="shared" si="0"/>
        <v>10.62</v>
      </c>
      <c r="J8" s="124">
        <f t="shared" si="0"/>
        <v>145.45078000000001</v>
      </c>
      <c r="K8" s="124">
        <f t="shared" si="0"/>
        <v>26.18</v>
      </c>
      <c r="L8" s="124">
        <f t="shared" si="0"/>
        <v>171.63078000000002</v>
      </c>
      <c r="M8" s="125"/>
      <c r="N8" s="125"/>
      <c r="O8" s="125"/>
    </row>
    <row r="9" spans="1:17" ht="14.25"/>
    <row r="10" spans="1:17" ht="14.25"/>
    <row r="11" spans="1:17" ht="35.25" customHeight="1"/>
    <row r="12" spans="1:17" ht="15.75">
      <c r="C12" s="127"/>
      <c r="D12" s="128"/>
      <c r="E12" s="129"/>
      <c r="F12" s="130"/>
      <c r="G12" s="131"/>
      <c r="H12" s="129"/>
      <c r="I12" s="131"/>
      <c r="J12" s="131"/>
      <c r="K12" s="131"/>
      <c r="L12" s="131"/>
      <c r="M12" s="129"/>
    </row>
    <row r="13" spans="1:17" ht="15.75">
      <c r="C13" s="128"/>
      <c r="D13" s="128"/>
      <c r="E13" s="129"/>
      <c r="F13" s="132"/>
      <c r="G13" s="131"/>
      <c r="H13" s="129"/>
      <c r="I13" s="131"/>
      <c r="J13" s="131"/>
      <c r="K13" s="131"/>
      <c r="L13" s="131"/>
      <c r="M13" s="129"/>
      <c r="N13" s="103"/>
    </row>
    <row r="14" spans="1:17" ht="15">
      <c r="D14" s="103"/>
      <c r="F14" s="103"/>
      <c r="G14" s="103"/>
      <c r="H14" s="103"/>
      <c r="N14" s="103"/>
    </row>
    <row r="15" spans="1:17" ht="22.5" customHeight="1">
      <c r="D15" s="133"/>
      <c r="E15" s="133"/>
      <c r="F15" s="133"/>
      <c r="G15" s="133"/>
      <c r="H15" s="133"/>
      <c r="I15" s="133"/>
      <c r="J15" s="133"/>
    </row>
    <row r="16" spans="1:17" ht="14.25"/>
    <row r="17" spans="1:3" ht="14.25">
      <c r="C17" s="134"/>
    </row>
    <row r="18" spans="1:3" ht="14.25"/>
    <row r="19" spans="1:3" ht="14.25"/>
    <row r="20" spans="1:3" ht="14.25"/>
    <row r="21" spans="1:3" ht="14.25">
      <c r="A21" s="135"/>
    </row>
    <row r="22" spans="1:3" ht="8.25" customHeight="1"/>
    <row r="24" spans="1:3" ht="7.5" customHeight="1"/>
    <row r="25" spans="1:3" ht="12" customHeight="1"/>
  </sheetData>
  <mergeCells count="16">
    <mergeCell ref="A8:D8"/>
    <mergeCell ref="A1:O1"/>
    <mergeCell ref="A3:F3"/>
    <mergeCell ref="I3:J3"/>
    <mergeCell ref="M3:N3"/>
    <mergeCell ref="A5:A6"/>
    <mergeCell ref="B5:B6"/>
    <mergeCell ref="C5:C6"/>
    <mergeCell ref="D5:D6"/>
    <mergeCell ref="E5:E6"/>
    <mergeCell ref="F5:J5"/>
    <mergeCell ref="K5:K6"/>
    <mergeCell ref="L5:L6"/>
    <mergeCell ref="M5:M6"/>
    <mergeCell ref="N5:N6"/>
    <mergeCell ref="O5:O6"/>
  </mergeCells>
  <printOptions horizontalCentered="1"/>
  <pageMargins left="0.26" right="0.27" top="1" bottom="1" header="0.5" footer="0.5"/>
  <pageSetup paperSize="9" scale="85" orientation="landscape" verticalDpi="18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29"/>
  <sheetViews>
    <sheetView view="pageBreakPreview" zoomScale="90" zoomScaleSheetLayoutView="90" workbookViewId="0">
      <selection activeCell="O11" sqref="O11:O12"/>
    </sheetView>
  </sheetViews>
  <sheetFormatPr defaultColWidth="9.140625" defaultRowHeight="48" customHeight="1"/>
  <cols>
    <col min="1" max="1" width="4" style="108" customWidth="1"/>
    <col min="2" max="2" width="7.85546875" style="108" customWidth="1"/>
    <col min="3" max="3" width="9.5703125" style="108" customWidth="1"/>
    <col min="4" max="4" width="14.42578125" style="108" customWidth="1"/>
    <col min="5" max="5" width="11.7109375" style="108" customWidth="1"/>
    <col min="6" max="6" width="7.28515625" style="108" customWidth="1"/>
    <col min="7" max="7" width="10.5703125" style="108" customWidth="1"/>
    <col min="8" max="8" width="9" style="108" customWidth="1"/>
    <col min="9" max="9" width="12.140625" style="108" customWidth="1"/>
    <col min="10" max="10" width="9.42578125" style="108" customWidth="1"/>
    <col min="11" max="11" width="12" style="108" customWidth="1"/>
    <col min="12" max="12" width="8.140625" style="108" customWidth="1"/>
    <col min="13" max="13" width="10.42578125" style="108" customWidth="1"/>
    <col min="14" max="14" width="11.140625" style="108" customWidth="1"/>
    <col min="15" max="15" width="8" style="108" customWidth="1"/>
    <col min="16" max="16" width="7.42578125" style="108" customWidth="1"/>
    <col min="17" max="17" width="10.140625" style="108" customWidth="1"/>
    <col min="18" max="16384" width="9.140625" style="108"/>
  </cols>
  <sheetData>
    <row r="1" spans="1:20" ht="15">
      <c r="Q1" s="136" t="s">
        <v>95</v>
      </c>
    </row>
    <row r="2" spans="1:20" ht="18">
      <c r="B2" s="137"/>
      <c r="C2" s="137"/>
      <c r="D2" s="137"/>
      <c r="E2" s="137"/>
      <c r="F2" s="137"/>
      <c r="G2" s="137"/>
      <c r="H2" s="137"/>
      <c r="I2" s="138" t="s">
        <v>96</v>
      </c>
      <c r="J2" s="137"/>
      <c r="K2" s="137"/>
      <c r="L2" s="137"/>
      <c r="M2" s="137"/>
      <c r="N2" s="137"/>
      <c r="O2" s="137"/>
      <c r="P2" s="137"/>
      <c r="Q2" s="137"/>
    </row>
    <row r="3" spans="1:20" ht="15" customHeight="1">
      <c r="B3" s="137"/>
      <c r="C3" s="137"/>
      <c r="D3" s="137"/>
      <c r="E3" s="137"/>
      <c r="F3" s="137"/>
      <c r="G3" s="137"/>
      <c r="H3" s="137"/>
      <c r="I3" s="139"/>
      <c r="J3" s="137"/>
      <c r="K3" s="137"/>
      <c r="L3" s="137"/>
      <c r="M3" s="137"/>
      <c r="N3" s="137"/>
      <c r="O3" s="137"/>
      <c r="P3" s="137"/>
      <c r="Q3" s="137"/>
    </row>
    <row r="4" spans="1:20" ht="23.25" customHeight="1">
      <c r="B4" s="140" t="s">
        <v>97</v>
      </c>
      <c r="C4" s="141" t="s">
        <v>98</v>
      </c>
      <c r="E4" s="140"/>
      <c r="F4" s="140"/>
      <c r="G4" s="140"/>
      <c r="H4" s="140"/>
    </row>
    <row r="5" spans="1:20" ht="15" customHeight="1">
      <c r="A5" s="137"/>
      <c r="B5" s="140" t="s">
        <v>99</v>
      </c>
      <c r="C5" s="141" t="str">
        <f>C4</f>
        <v>Gariaband</v>
      </c>
      <c r="D5" s="137"/>
      <c r="E5" s="137"/>
      <c r="F5" s="137"/>
      <c r="G5" s="137"/>
      <c r="H5" s="137"/>
      <c r="I5" s="109"/>
      <c r="K5" s="197" t="s">
        <v>100</v>
      </c>
      <c r="L5" s="197"/>
      <c r="M5" s="142"/>
      <c r="N5" s="143"/>
      <c r="O5" s="143"/>
      <c r="P5" s="143"/>
    </row>
    <row r="6" spans="1:20" ht="15">
      <c r="J6" s="111"/>
    </row>
    <row r="7" spans="1:20" s="121" customFormat="1" ht="24" customHeight="1">
      <c r="A7" s="196" t="s">
        <v>101</v>
      </c>
      <c r="B7" s="196" t="s">
        <v>102</v>
      </c>
      <c r="C7" s="196" t="s">
        <v>103</v>
      </c>
      <c r="D7" s="196" t="s">
        <v>79</v>
      </c>
      <c r="E7" s="196" t="s">
        <v>80</v>
      </c>
      <c r="F7" s="196" t="s">
        <v>104</v>
      </c>
      <c r="G7" s="196" t="s">
        <v>105</v>
      </c>
      <c r="H7" s="196" t="s">
        <v>106</v>
      </c>
      <c r="I7" s="196"/>
      <c r="J7" s="196"/>
      <c r="K7" s="196"/>
      <c r="L7" s="196" t="s">
        <v>107</v>
      </c>
      <c r="M7" s="196" t="s">
        <v>108</v>
      </c>
      <c r="N7" s="196" t="s">
        <v>109</v>
      </c>
      <c r="O7" s="196" t="s">
        <v>110</v>
      </c>
      <c r="P7" s="196"/>
      <c r="Q7" s="196" t="s">
        <v>111</v>
      </c>
    </row>
    <row r="8" spans="1:20" s="121" customFormat="1" ht="20.25" customHeight="1">
      <c r="A8" s="196"/>
      <c r="B8" s="196"/>
      <c r="C8" s="196"/>
      <c r="D8" s="196"/>
      <c r="E8" s="196"/>
      <c r="F8" s="196"/>
      <c r="G8" s="196"/>
      <c r="H8" s="196" t="s">
        <v>112</v>
      </c>
      <c r="I8" s="196" t="s">
        <v>113</v>
      </c>
      <c r="J8" s="196"/>
      <c r="K8" s="196" t="s">
        <v>114</v>
      </c>
      <c r="L8" s="196"/>
      <c r="M8" s="196"/>
      <c r="N8" s="196"/>
      <c r="O8" s="196"/>
      <c r="P8" s="196"/>
      <c r="Q8" s="196"/>
    </row>
    <row r="9" spans="1:20" s="121" customFormat="1" ht="72" customHeight="1">
      <c r="A9" s="196"/>
      <c r="B9" s="196"/>
      <c r="C9" s="196"/>
      <c r="D9" s="196"/>
      <c r="E9" s="196"/>
      <c r="F9" s="196"/>
      <c r="G9" s="196"/>
      <c r="H9" s="196"/>
      <c r="I9" s="115" t="s">
        <v>115</v>
      </c>
      <c r="J9" s="115" t="s">
        <v>116</v>
      </c>
      <c r="K9" s="196"/>
      <c r="L9" s="196"/>
      <c r="M9" s="196"/>
      <c r="N9" s="196"/>
      <c r="O9" s="115" t="s">
        <v>117</v>
      </c>
      <c r="P9" s="115" t="s">
        <v>118</v>
      </c>
      <c r="Q9" s="196"/>
    </row>
    <row r="10" spans="1:20" s="121" customFormat="1" ht="12.75">
      <c r="A10" s="115">
        <v>1</v>
      </c>
      <c r="B10" s="115">
        <v>2</v>
      </c>
      <c r="C10" s="115">
        <v>3</v>
      </c>
      <c r="D10" s="115">
        <v>4</v>
      </c>
      <c r="E10" s="115">
        <v>5</v>
      </c>
      <c r="F10" s="115">
        <v>6</v>
      </c>
      <c r="G10" s="115">
        <v>7</v>
      </c>
      <c r="H10" s="115">
        <v>8</v>
      </c>
      <c r="I10" s="115">
        <v>9</v>
      </c>
      <c r="J10" s="115">
        <v>10</v>
      </c>
      <c r="K10" s="115">
        <v>11</v>
      </c>
      <c r="L10" s="115">
        <v>12</v>
      </c>
      <c r="M10" s="115">
        <v>13</v>
      </c>
      <c r="N10" s="115">
        <v>14</v>
      </c>
      <c r="O10" s="115">
        <v>15</v>
      </c>
      <c r="P10" s="115">
        <v>16</v>
      </c>
      <c r="Q10" s="115">
        <v>17</v>
      </c>
    </row>
    <row r="11" spans="1:20" s="121" customFormat="1" ht="59.25" customHeight="1">
      <c r="A11" s="192">
        <v>1</v>
      </c>
      <c r="B11" s="192" t="str">
        <f>A!B7</f>
        <v>CG 23-M52</v>
      </c>
      <c r="C11" s="192" t="s">
        <v>119</v>
      </c>
      <c r="D11" s="170" t="str">
        <f>A!C7</f>
        <v>Madwadih to sirrikhurd</v>
      </c>
      <c r="E11" s="194" t="str">
        <f>A!D7</f>
        <v>Fingeshwar</v>
      </c>
      <c r="F11" s="194">
        <f>A!E7</f>
        <v>10.050000000000001</v>
      </c>
      <c r="G11" s="186" t="s">
        <v>120</v>
      </c>
      <c r="H11" s="188">
        <f>A!$F$7</f>
        <v>28.66</v>
      </c>
      <c r="I11" s="190">
        <f>A!$G$7</f>
        <v>18.696999999999999</v>
      </c>
      <c r="J11" s="188">
        <f>A!H7</f>
        <v>87.473780000000005</v>
      </c>
      <c r="K11" s="188">
        <f>ROUND((I11+J11)*10%,2)</f>
        <v>10.62</v>
      </c>
      <c r="L11" s="188">
        <f>H11+I11+J11+K11</f>
        <v>145.45078000000001</v>
      </c>
      <c r="M11" s="180" t="s">
        <v>120</v>
      </c>
      <c r="N11" s="182" t="s">
        <v>120</v>
      </c>
      <c r="O11" s="184" t="s">
        <v>120</v>
      </c>
      <c r="P11" s="184" t="s">
        <v>120</v>
      </c>
      <c r="Q11" s="184" t="s">
        <v>120</v>
      </c>
    </row>
    <row r="12" spans="1:20" s="121" customFormat="1" ht="75" customHeight="1">
      <c r="A12" s="193"/>
      <c r="B12" s="193"/>
      <c r="C12" s="193"/>
      <c r="D12" s="171"/>
      <c r="E12" s="195"/>
      <c r="F12" s="195"/>
      <c r="G12" s="187"/>
      <c r="H12" s="189"/>
      <c r="I12" s="191"/>
      <c r="J12" s="189"/>
      <c r="K12" s="189"/>
      <c r="L12" s="189"/>
      <c r="M12" s="181"/>
      <c r="N12" s="183"/>
      <c r="O12" s="185"/>
      <c r="P12" s="185"/>
      <c r="Q12" s="185"/>
    </row>
    <row r="13" spans="1:20" ht="14.25">
      <c r="H13" s="144">
        <f>H11-A!F7</f>
        <v>0</v>
      </c>
      <c r="I13" s="144">
        <f>I11-A!G7</f>
        <v>0</v>
      </c>
      <c r="J13" s="144"/>
      <c r="K13" s="144"/>
      <c r="L13" s="144"/>
      <c r="S13" s="121"/>
      <c r="T13" s="121"/>
    </row>
    <row r="14" spans="1:20" ht="14.25">
      <c r="S14" s="121"/>
      <c r="T14" s="121"/>
    </row>
    <row r="15" spans="1:20" ht="21.75" customHeight="1">
      <c r="D15" s="133"/>
      <c r="E15" s="133"/>
      <c r="F15" s="133"/>
      <c r="G15" s="133"/>
      <c r="H15" s="133"/>
      <c r="I15" s="133"/>
      <c r="J15" s="133"/>
      <c r="S15" s="121"/>
      <c r="T15" s="121"/>
    </row>
    <row r="16" spans="1:20" ht="15.75">
      <c r="C16" s="127"/>
      <c r="D16" s="103"/>
      <c r="F16" s="103"/>
      <c r="G16" s="145"/>
      <c r="H16" s="145"/>
      <c r="I16" s="131"/>
      <c r="J16" s="145"/>
      <c r="K16" s="131"/>
      <c r="L16" s="131"/>
      <c r="M16" s="131"/>
      <c r="N16" s="145"/>
      <c r="S16" s="121"/>
      <c r="T16" s="121"/>
    </row>
    <row r="17" spans="3:14" ht="15.75">
      <c r="C17" s="128"/>
      <c r="D17" s="103"/>
      <c r="F17" s="103"/>
      <c r="G17" s="145"/>
      <c r="H17" s="145"/>
      <c r="I17" s="131"/>
      <c r="J17" s="145"/>
      <c r="K17" s="131"/>
      <c r="L17" s="131"/>
      <c r="M17" s="131"/>
      <c r="N17" s="145"/>
    </row>
    <row r="18" spans="3:14" ht="14.25"/>
    <row r="19" spans="3:14" ht="14.25"/>
    <row r="20" spans="3:14" ht="14.25"/>
    <row r="21" spans="3:14" ht="14.25"/>
    <row r="22" spans="3:14" ht="8.25" customHeight="1"/>
    <row r="23" spans="3:14" ht="14.25"/>
    <row r="24" spans="3:14" ht="7.5" customHeight="1"/>
    <row r="25" spans="3:14" ht="12" customHeight="1"/>
    <row r="26" spans="3:14" ht="14.25"/>
    <row r="27" spans="3:14" ht="14.25"/>
    <row r="28" spans="3:14" ht="14.25"/>
    <row r="29" spans="3:14" ht="14.25"/>
  </sheetData>
  <mergeCells count="34">
    <mergeCell ref="K5:L5"/>
    <mergeCell ref="A7:A9"/>
    <mergeCell ref="B7:B9"/>
    <mergeCell ref="C7:C9"/>
    <mergeCell ref="D7:D9"/>
    <mergeCell ref="E7:E9"/>
    <mergeCell ref="F7:F9"/>
    <mergeCell ref="G7:G9"/>
    <mergeCell ref="H7:K7"/>
    <mergeCell ref="L7:L9"/>
    <mergeCell ref="M7:M9"/>
    <mergeCell ref="N7:N9"/>
    <mergeCell ref="O7:P8"/>
    <mergeCell ref="Q7:Q9"/>
    <mergeCell ref="H8:H9"/>
    <mergeCell ref="I8:J8"/>
    <mergeCell ref="K8:K9"/>
    <mergeCell ref="L11:L12"/>
    <mergeCell ref="A11:A12"/>
    <mergeCell ref="B11:B12"/>
    <mergeCell ref="C11:C12"/>
    <mergeCell ref="D11:D12"/>
    <mergeCell ref="E11:E12"/>
    <mergeCell ref="F11:F12"/>
    <mergeCell ref="G11:G12"/>
    <mergeCell ref="H11:H12"/>
    <mergeCell ref="I11:I12"/>
    <mergeCell ref="J11:J12"/>
    <mergeCell ref="K11:K12"/>
    <mergeCell ref="M11:M12"/>
    <mergeCell ref="N11:N12"/>
    <mergeCell ref="O11:O12"/>
    <mergeCell ref="P11:P12"/>
    <mergeCell ref="Q11:Q12"/>
  </mergeCells>
  <conditionalFormatting sqref="H13:L13">
    <cfRule type="cellIs" dxfId="1" priority="1" stopIfTrue="1" operator="lessThan">
      <formula>0</formula>
    </cfRule>
    <cfRule type="cellIs" dxfId="0" priority="2" stopIfTrue="1" operator="greaterThan">
      <formula>0</formula>
    </cfRule>
  </conditionalFormatting>
  <pageMargins left="0.35" right="0.16" top="1" bottom="1" header="0.5" footer="0.5"/>
  <pageSetup paperSize="9" scale="89" orientation="landscape" verticalDpi="18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M6" sqref="M6"/>
    </sheetView>
  </sheetViews>
  <sheetFormatPr defaultRowHeight="12.75"/>
  <cols>
    <col min="1" max="1" width="4.28515625" customWidth="1"/>
    <col min="2" max="2" width="6.7109375" customWidth="1"/>
    <col min="3" max="3" width="5.28515625" customWidth="1"/>
    <col min="4" max="4" width="6.42578125" customWidth="1"/>
    <col min="5" max="5" width="6.85546875" customWidth="1"/>
    <col min="6" max="6" width="5.7109375" customWidth="1"/>
    <col min="7" max="7" width="5.140625" customWidth="1"/>
    <col min="8" max="8" width="7.42578125" customWidth="1"/>
    <col min="9" max="9" width="5.85546875" customWidth="1"/>
    <col min="10" max="10" width="13.85546875" customWidth="1"/>
    <col min="11" max="11" width="9.5703125" customWidth="1"/>
    <col min="12" max="12" width="13.85546875" customWidth="1"/>
    <col min="13" max="13" width="14.42578125" customWidth="1"/>
    <col min="14" max="14" width="9.28515625" customWidth="1"/>
    <col min="15" max="15" width="8.28515625" customWidth="1"/>
  </cols>
  <sheetData>
    <row r="1" spans="1:16" ht="23.25">
      <c r="A1" s="146"/>
      <c r="B1" s="146"/>
      <c r="C1" s="146"/>
      <c r="D1" s="146"/>
      <c r="E1" s="146"/>
      <c r="F1" s="146"/>
      <c r="G1" s="146"/>
      <c r="H1" s="146"/>
      <c r="I1" s="146"/>
      <c r="J1" s="146"/>
      <c r="K1" s="146"/>
      <c r="L1" s="146"/>
      <c r="M1" s="146"/>
      <c r="N1" s="199" t="s">
        <v>121</v>
      </c>
      <c r="O1" s="199"/>
      <c r="P1" s="199"/>
    </row>
    <row r="2" spans="1:16" ht="22.5">
      <c r="A2" s="200" t="s">
        <v>122</v>
      </c>
      <c r="B2" s="200"/>
      <c r="C2" s="200"/>
      <c r="D2" s="200"/>
      <c r="E2" s="200"/>
      <c r="F2" s="200"/>
      <c r="G2" s="200"/>
      <c r="H2" s="200"/>
      <c r="I2" s="200"/>
      <c r="J2" s="200"/>
      <c r="K2" s="200"/>
      <c r="L2" s="200"/>
      <c r="M2" s="200"/>
      <c r="N2" s="200"/>
      <c r="O2" s="200"/>
      <c r="P2" s="200"/>
    </row>
    <row r="3" spans="1:16" ht="45.75" customHeight="1">
      <c r="A3" s="206" t="s">
        <v>123</v>
      </c>
      <c r="B3" s="206" t="s">
        <v>124</v>
      </c>
      <c r="C3" s="206" t="s">
        <v>125</v>
      </c>
      <c r="D3" s="206" t="s">
        <v>126</v>
      </c>
      <c r="E3" s="206" t="s">
        <v>80</v>
      </c>
      <c r="F3" s="206" t="s">
        <v>127</v>
      </c>
      <c r="G3" s="207" t="s">
        <v>78</v>
      </c>
      <c r="H3" s="207" t="s">
        <v>79</v>
      </c>
      <c r="I3" s="207" t="s">
        <v>128</v>
      </c>
      <c r="J3" s="198" t="s">
        <v>129</v>
      </c>
      <c r="K3" s="198"/>
      <c r="L3" s="198"/>
      <c r="M3" s="198"/>
      <c r="N3" s="198"/>
      <c r="O3" s="207" t="s">
        <v>130</v>
      </c>
      <c r="P3" s="207" t="s">
        <v>84</v>
      </c>
    </row>
    <row r="4" spans="1:16" ht="78.75">
      <c r="A4" s="208"/>
      <c r="B4" s="208"/>
      <c r="C4" s="208"/>
      <c r="D4" s="208"/>
      <c r="E4" s="208"/>
      <c r="F4" s="208"/>
      <c r="G4" s="207"/>
      <c r="H4" s="207"/>
      <c r="I4" s="207"/>
      <c r="J4" s="147" t="s">
        <v>88</v>
      </c>
      <c r="K4" s="147" t="s">
        <v>89</v>
      </c>
      <c r="L4" s="147" t="s">
        <v>131</v>
      </c>
      <c r="M4" s="147" t="s">
        <v>142</v>
      </c>
      <c r="N4" s="147" t="s">
        <v>132</v>
      </c>
      <c r="O4" s="207"/>
      <c r="P4" s="207"/>
    </row>
    <row r="5" spans="1:16" ht="15.75">
      <c r="A5" s="158">
        <v>1</v>
      </c>
      <c r="B5" s="147">
        <v>2</v>
      </c>
      <c r="C5" s="147">
        <v>3</v>
      </c>
      <c r="D5" s="147">
        <v>4</v>
      </c>
      <c r="E5" s="147">
        <v>5</v>
      </c>
      <c r="F5" s="147">
        <v>6</v>
      </c>
      <c r="G5" s="147">
        <v>7</v>
      </c>
      <c r="H5" s="147">
        <v>8</v>
      </c>
      <c r="I5" s="147">
        <v>9</v>
      </c>
      <c r="J5" s="147">
        <v>10</v>
      </c>
      <c r="K5" s="147">
        <v>11</v>
      </c>
      <c r="L5" s="147">
        <v>12</v>
      </c>
      <c r="M5" s="147">
        <v>12</v>
      </c>
      <c r="N5" s="147">
        <v>13</v>
      </c>
      <c r="O5" s="147">
        <v>14</v>
      </c>
      <c r="P5" s="147">
        <v>15</v>
      </c>
    </row>
    <row r="6" spans="1:16" ht="87.75" customHeight="1">
      <c r="A6" s="149">
        <v>1</v>
      </c>
      <c r="B6" s="204" t="s">
        <v>139</v>
      </c>
      <c r="C6" s="204" t="s">
        <v>98</v>
      </c>
      <c r="D6" s="204" t="s">
        <v>98</v>
      </c>
      <c r="E6" s="205" t="s">
        <v>94</v>
      </c>
      <c r="F6" s="205" t="s">
        <v>133</v>
      </c>
      <c r="G6" s="205" t="s">
        <v>134</v>
      </c>
      <c r="H6" s="205" t="s">
        <v>93</v>
      </c>
      <c r="I6" s="150">
        <v>10.050000000000001</v>
      </c>
      <c r="J6" s="150">
        <v>28.66</v>
      </c>
      <c r="K6" s="150">
        <v>18.7</v>
      </c>
      <c r="L6" s="150">
        <v>87.47</v>
      </c>
      <c r="M6" s="154">
        <v>10.62</v>
      </c>
      <c r="N6" s="150">
        <f>J6+K6+L6+M6</f>
        <v>145.44999999999999</v>
      </c>
      <c r="O6" s="150">
        <f>N6*18/100</f>
        <v>26.180999999999997</v>
      </c>
      <c r="P6" s="150">
        <f>N6+O6</f>
        <v>171.63099999999997</v>
      </c>
    </row>
  </sheetData>
  <mergeCells count="14">
    <mergeCell ref="I3:I4"/>
    <mergeCell ref="J3:N3"/>
    <mergeCell ref="O3:O4"/>
    <mergeCell ref="P3:P4"/>
    <mergeCell ref="N1:P1"/>
    <mergeCell ref="A2:P2"/>
    <mergeCell ref="A3:A4"/>
    <mergeCell ref="B3:B4"/>
    <mergeCell ref="C3:C4"/>
    <mergeCell ref="D3:D4"/>
    <mergeCell ref="E3:E4"/>
    <mergeCell ref="F3:F4"/>
    <mergeCell ref="G3:G4"/>
    <mergeCell ref="H3:H4"/>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
  <sheetViews>
    <sheetView tabSelected="1" topLeftCell="C1" workbookViewId="0">
      <selection activeCell="K8" sqref="K8"/>
    </sheetView>
  </sheetViews>
  <sheetFormatPr defaultRowHeight="12.75"/>
  <cols>
    <col min="1" max="1" width="6.5703125" customWidth="1"/>
    <col min="2" max="2" width="12.5703125" customWidth="1"/>
    <col min="3" max="3" width="7.28515625" customWidth="1"/>
    <col min="4" max="4" width="9" customWidth="1"/>
    <col min="5" max="5" width="7.42578125" customWidth="1"/>
    <col min="6" max="6" width="9.7109375" customWidth="1"/>
    <col min="7" max="7" width="11.28515625" style="157" customWidth="1"/>
    <col min="8" max="8" width="11.7109375" customWidth="1"/>
    <col min="9" max="9" width="16.140625" customWidth="1"/>
    <col min="10" max="10" width="17.85546875" customWidth="1"/>
    <col min="11" max="11" width="12.42578125" customWidth="1"/>
    <col min="12" max="12" width="15.140625" customWidth="1"/>
    <col min="13" max="13" width="11.140625" customWidth="1"/>
    <col min="14" max="14" width="9.7109375" customWidth="1"/>
    <col min="15" max="15" width="11.5703125" customWidth="1"/>
  </cols>
  <sheetData>
    <row r="1" spans="1:15" ht="15.75">
      <c r="A1" s="151"/>
      <c r="B1" s="151"/>
      <c r="C1" s="151"/>
      <c r="D1" s="151"/>
      <c r="E1" s="151"/>
      <c r="F1" s="151"/>
      <c r="G1" s="155"/>
      <c r="H1" s="151"/>
      <c r="I1" s="151"/>
      <c r="J1" s="151"/>
      <c r="K1" s="151"/>
      <c r="L1" s="151"/>
      <c r="M1" s="151"/>
      <c r="N1" s="202" t="s">
        <v>135</v>
      </c>
      <c r="O1" s="202"/>
    </row>
    <row r="2" spans="1:15" ht="20.25">
      <c r="A2" s="203" t="s">
        <v>136</v>
      </c>
      <c r="B2" s="203"/>
      <c r="C2" s="203"/>
      <c r="D2" s="203"/>
      <c r="E2" s="203"/>
      <c r="F2" s="203"/>
      <c r="G2" s="203"/>
      <c r="H2" s="203"/>
      <c r="I2" s="203"/>
      <c r="J2" s="203"/>
      <c r="K2" s="203"/>
      <c r="L2" s="203"/>
      <c r="M2" s="203"/>
      <c r="N2" s="203"/>
      <c r="O2" s="203"/>
    </row>
    <row r="3" spans="1:15" ht="48" customHeight="1">
      <c r="A3" s="201" t="s">
        <v>123</v>
      </c>
      <c r="B3" s="201" t="s">
        <v>124</v>
      </c>
      <c r="C3" s="210" t="s">
        <v>125</v>
      </c>
      <c r="D3" s="210" t="s">
        <v>126</v>
      </c>
      <c r="E3" s="210" t="s">
        <v>80</v>
      </c>
      <c r="F3" s="210" t="s">
        <v>78</v>
      </c>
      <c r="G3" s="211" t="s">
        <v>137</v>
      </c>
      <c r="H3" s="201" t="s">
        <v>138</v>
      </c>
      <c r="I3" s="201" t="s">
        <v>129</v>
      </c>
      <c r="J3" s="201"/>
      <c r="K3" s="201"/>
      <c r="L3" s="201"/>
      <c r="M3" s="201"/>
      <c r="N3" s="211" t="s">
        <v>130</v>
      </c>
      <c r="O3" s="211" t="s">
        <v>84</v>
      </c>
    </row>
    <row r="4" spans="1:15" ht="75">
      <c r="A4" s="201"/>
      <c r="B4" s="201"/>
      <c r="C4" s="210"/>
      <c r="D4" s="210"/>
      <c r="E4" s="210"/>
      <c r="F4" s="210"/>
      <c r="G4" s="211"/>
      <c r="H4" s="201"/>
      <c r="I4" s="148" t="s">
        <v>88</v>
      </c>
      <c r="J4" s="148" t="s">
        <v>89</v>
      </c>
      <c r="K4" s="148" t="s">
        <v>131</v>
      </c>
      <c r="L4" s="148" t="s">
        <v>142</v>
      </c>
      <c r="M4" s="148" t="s">
        <v>132</v>
      </c>
      <c r="N4" s="211"/>
      <c r="O4" s="211"/>
    </row>
    <row r="5" spans="1:15" ht="18.75">
      <c r="A5" s="148">
        <v>1</v>
      </c>
      <c r="B5" s="148">
        <v>2</v>
      </c>
      <c r="C5" s="148">
        <v>3</v>
      </c>
      <c r="D5" s="148">
        <v>4</v>
      </c>
      <c r="E5" s="148">
        <v>5</v>
      </c>
      <c r="F5" s="148">
        <v>6</v>
      </c>
      <c r="G5" s="156">
        <v>7</v>
      </c>
      <c r="H5" s="148">
        <v>8</v>
      </c>
      <c r="I5" s="148">
        <v>9</v>
      </c>
      <c r="J5" s="148">
        <v>10</v>
      </c>
      <c r="K5" s="148">
        <v>11</v>
      </c>
      <c r="L5" s="148">
        <v>12</v>
      </c>
      <c r="M5" s="148">
        <v>13</v>
      </c>
      <c r="N5" s="148">
        <v>14</v>
      </c>
      <c r="O5" s="148">
        <v>15</v>
      </c>
    </row>
    <row r="6" spans="1:15" ht="81" customHeight="1">
      <c r="A6" s="152">
        <v>1</v>
      </c>
      <c r="B6" s="153" t="s">
        <v>139</v>
      </c>
      <c r="C6" s="212" t="s">
        <v>98</v>
      </c>
      <c r="D6" s="213" t="s">
        <v>98</v>
      </c>
      <c r="E6" s="213" t="s">
        <v>94</v>
      </c>
      <c r="F6" s="214" t="s">
        <v>140</v>
      </c>
      <c r="G6" s="215" t="s">
        <v>141</v>
      </c>
      <c r="H6" s="209">
        <v>10.050000000000001</v>
      </c>
      <c r="I6" s="209">
        <v>28.66</v>
      </c>
      <c r="J6" s="209">
        <v>18.7</v>
      </c>
      <c r="K6" s="209">
        <v>87.47</v>
      </c>
      <c r="L6" s="209">
        <v>10.62</v>
      </c>
      <c r="M6" s="209">
        <f>I6+J6+K6+L6</f>
        <v>145.44999999999999</v>
      </c>
      <c r="N6" s="209">
        <f>M6*18/100</f>
        <v>26.180999999999997</v>
      </c>
      <c r="O6" s="209">
        <f>M6+N6</f>
        <v>171.63099999999997</v>
      </c>
    </row>
  </sheetData>
  <mergeCells count="13">
    <mergeCell ref="I3:M3"/>
    <mergeCell ref="N3:N4"/>
    <mergeCell ref="O3:O4"/>
    <mergeCell ref="N1:O1"/>
    <mergeCell ref="A2:O2"/>
    <mergeCell ref="A3:A4"/>
    <mergeCell ref="B3:B4"/>
    <mergeCell ref="C3:C4"/>
    <mergeCell ref="D3:D4"/>
    <mergeCell ref="E3:E4"/>
    <mergeCell ref="F3:F4"/>
    <mergeCell ref="G3:G4"/>
    <mergeCell ref="H3:H4"/>
  </mergeCells>
  <printOptions horizontalCentered="1"/>
  <pageMargins left="0.25" right="0.25" top="0.75" bottom="0.75" header="0.3" footer="0.3"/>
  <pageSetup paperSize="9" scale="85"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 BOQ All</vt:lpstr>
      <vt:lpstr>A</vt:lpstr>
      <vt:lpstr>B</vt:lpstr>
      <vt:lpstr>Format A</vt:lpstr>
      <vt:lpstr>Format B</vt:lpstr>
      <vt:lpstr>' BOQ All'!Print_Area</vt:lpstr>
      <vt:lpstr>A!Print_Area</vt:lpstr>
      <vt:lpstr>B!Print_Area</vt:lpstr>
      <vt:lpstr>' BOQ All'!Print_Titles</vt:lpstr>
    </vt:vector>
  </TitlesOfParts>
  <Company>rg-adguard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cp:lastModifiedBy>
  <cp:lastPrinted>2025-11-25T03:41:08Z</cp:lastPrinted>
  <dcterms:created xsi:type="dcterms:W3CDTF">2025-11-24T08:54:38Z</dcterms:created>
  <dcterms:modified xsi:type="dcterms:W3CDTF">2025-11-25T04:11:53Z</dcterms:modified>
</cp:coreProperties>
</file>